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jkenergyconsulting-my.sharepoint.com/personal/jk_jkenergyconsulting_com/Documents/Client Files/Kimball NE/2026 TFR Update/2.0 Project Spreadsheet/"/>
    </mc:Choice>
  </mc:AlternateContent>
  <xr:revisionPtr revIDLastSave="126" documentId="8_{D420CCDC-91E2-4632-97B6-1DB23E0841AF}" xr6:coauthVersionLast="47" xr6:coauthVersionMax="47" xr10:uidLastSave="{66738CA3-0501-41E2-B976-295F8A10E3AE}"/>
  <bookViews>
    <workbookView xWindow="9528" yWindow="0" windowWidth="13008" windowHeight="12960" xr2:uid="{47C8A015-3EE4-44BA-917E-BB33A25EA99C}"/>
  </bookViews>
  <sheets>
    <sheet name="Template" sheetId="1" r:id="rId1"/>
    <sheet name="EIA_Sch_2" sheetId="2" r:id="rId2"/>
    <sheet name="EIA_Sch_3" sheetId="3" r:id="rId3"/>
    <sheet name="EIA_Sch_4" sheetId="4" r:id="rId4"/>
    <sheet name="EIA_Sch_7" sheetId="5" r:id="rId5"/>
    <sheet name="Margin Calculation" sheetId="12" r:id="rId6"/>
    <sheet name="Sheet1" sheetId="10" r:id="rId7"/>
    <sheet name="O&amp;M Detail Backup" sheetId="11" r:id="rId8"/>
  </sheets>
  <definedNames>
    <definedName name="__123Graph_A" hidden="1">#REF!</definedName>
    <definedName name="__123Graph_A1991" hidden="1">#REF!</definedName>
    <definedName name="__123Graph_A1992" hidden="1">#REF!</definedName>
    <definedName name="__123Graph_A1993" hidden="1">#REF!</definedName>
    <definedName name="__123Graph_A1994" hidden="1">#REF!</definedName>
    <definedName name="__123Graph_A1995" hidden="1">#REF!</definedName>
    <definedName name="__123Graph_A1996" hidden="1">#REF!</definedName>
    <definedName name="__123Graph_ABAR" hidden="1">#REF!</definedName>
    <definedName name="__123Graph_B" hidden="1">#REF!</definedName>
    <definedName name="__123Graph_B1991" hidden="1">#REF!</definedName>
    <definedName name="__123Graph_B1992" hidden="1">#REF!</definedName>
    <definedName name="__123Graph_B1993" hidden="1">#REF!</definedName>
    <definedName name="__123Graph_B1994" hidden="1">#REF!</definedName>
    <definedName name="__123Graph_B1995" hidden="1">#REF!</definedName>
    <definedName name="__123Graph_B1996" hidden="1">#REF!</definedName>
    <definedName name="__123Graph_BBAR" hidden="1">#REF!</definedName>
    <definedName name="__123Graph_CBAR" hidden="1">#REF!</definedName>
    <definedName name="__123Graph_DBAR" hidden="1">#REF!</definedName>
    <definedName name="__123Graph_EBAR" hidden="1">#REF!</definedName>
    <definedName name="__123Graph_FBAR" hidden="1">#REF!</definedName>
    <definedName name="__123Graph_X" hidden="1">#REF!</definedName>
    <definedName name="__123Graph_X1991" hidden="1">#REF!</definedName>
    <definedName name="__123Graph_X1992" hidden="1">#REF!</definedName>
    <definedName name="__123Graph_X1993" hidden="1">#REF!</definedName>
    <definedName name="__123Graph_X1994" hidden="1">#REF!</definedName>
    <definedName name="__123Graph_X1995" hidden="1">#REF!</definedName>
    <definedName name="__123Graph_X1996" hidden="1">#REF!</definedName>
    <definedName name="_AMO_UniqueIdentifier" hidden="1">"'8403d099-e876-4d31-b913-cb2efff0232f'"</definedName>
    <definedName name="_FEB01" hidden="1">{#N/A,#N/A,FALSE,"EMPPAY"}</definedName>
    <definedName name="_Fill" hidden="1">#REF!</definedName>
    <definedName name="_JAN01" hidden="1">{#N/A,#N/A,FALSE,"EMPPAY"}</definedName>
    <definedName name="_JAN2001" hidden="1">{#N/A,#N/A,FALSE,"EMPPAY"}</definedName>
    <definedName name="_Key1" hidden="1">#REF!</definedName>
    <definedName name="_Order1" hidden="1">255</definedName>
    <definedName name="_Order2" hidden="1">255</definedName>
    <definedName name="_Regression_Out" hidden="1">#REF!</definedName>
    <definedName name="_Regression_X" hidden="1">#REF!</definedName>
    <definedName name="_Regression_Y" hidden="1">#REF!</definedName>
    <definedName name="_Sort" hidden="1">#REF!</definedName>
    <definedName name="A" hidden="1">{#N/A,#N/A,FALSE,"EMPPAY"}</definedName>
    <definedName name="aaa" hidden="1">{#N/A,#N/A,FALSE,"O&amp;M by processes";#N/A,#N/A,FALSE,"Elec Act vs Bud";#N/A,#N/A,FALSE,"G&amp;A";#N/A,#N/A,FALSE,"BGS";#N/A,#N/A,FALSE,"Res Cost"}</definedName>
    <definedName name="aaaaaaaaaaaaaaa" hidden="1">{#N/A,#N/A,FALSE,"O&amp;M by processes";#N/A,#N/A,FALSE,"Elec Act vs Bud";#N/A,#N/A,FALSE,"G&amp;A";#N/A,#N/A,FALSE,"BGS";#N/A,#N/A,FALSE,"Res Cost"}</definedName>
    <definedName name="ACwvu.OP." hidden="1">#REF!</definedName>
    <definedName name="Alignment" hidden="1">"a1"</definedName>
    <definedName name="anscount" hidden="1">1</definedName>
    <definedName name="AS2DocOpenMode" hidden="1">"AS2DocumentEdit"</definedName>
    <definedName name="bbb" hidden="1">{#N/A,#N/A,FALSE,"O&amp;M by processes";#N/A,#N/A,FALSE,"Elec Act vs Bud";#N/A,#N/A,FALSE,"G&amp;A";#N/A,#N/A,FALSE,"BGS";#N/A,#N/A,FALSE,"Res Cost"}</definedName>
    <definedName name="bbbb" hidden="1">{#N/A,#N/A,FALSE,"O&amp;M by processes";#N/A,#N/A,FALSE,"Elec Act vs Bud";#N/A,#N/A,FALSE,"G&amp;A";#N/A,#N/A,FALSE,"BGS";#N/A,#N/A,FALSE,"Res Cost"}</definedName>
    <definedName name="bbbbb" hidden="1">{#N/A,#N/A,FALSE,"O&amp;M by processes";#N/A,#N/A,FALSE,"Elec Act vs Bud";#N/A,#N/A,FALSE,"G&amp;A";#N/A,#N/A,FALSE,"BGS";#N/A,#N/A,FALSE,"Res Cost"}</definedName>
    <definedName name="bbc" hidden="1">{#N/A,#N/A,FALSE,"O&amp;M by processes";#N/A,#N/A,FALSE,"Elec Act vs Bud";#N/A,#N/A,FALSE,"G&amp;A";#N/A,#N/A,FALSE,"BGS";#N/A,#N/A,FALSE,"Res Cost"}</definedName>
    <definedName name="can" hidden="1">{#N/A,#N/A,FALSE,"O&amp;M by processes";#N/A,#N/A,FALSE,"Elec Act vs Bud";#N/A,#N/A,FALSE,"G&amp;A";#N/A,#N/A,FALSE,"BGS";#N/A,#N/A,FALSE,"Res Cost"}</definedName>
    <definedName name="ccc" hidden="1">{#N/A,#N/A,FALSE,"O&amp;M by processes";#N/A,#N/A,FALSE,"Elec Act vs Bud";#N/A,#N/A,FALSE,"G&amp;A";#N/A,#N/A,FALSE,"BGS";#N/A,#N/A,FALSE,"Res Cost"}</definedName>
    <definedName name="cccc" hidden="1">{#N/A,#N/A,FALSE,"O&amp;M by processes";#N/A,#N/A,FALSE,"Elec Act vs Bud";#N/A,#N/A,FALSE,"G&amp;A";#N/A,#N/A,FALSE,"BGS";#N/A,#N/A,FALSE,"Res Cost"}</definedName>
    <definedName name="ClientMatter" hidden="1">"b1"</definedName>
    <definedName name="Consolid" hidden="1">{#N/A,#N/A,FALSE,"O&amp;M by processes";#N/A,#N/A,FALSE,"Elec Act vs Bud";#N/A,#N/A,FALSE,"G&amp;A";#N/A,#N/A,FALSE,"BGS";#N/A,#N/A,FALSE,"Res Cost"}</definedName>
    <definedName name="Consolidated" hidden="1">{#N/A,#N/A,FALSE,"O&amp;M by processes";#N/A,#N/A,FALSE,"Elec Act vs Bud";#N/A,#N/A,FALSE,"G&amp;A";#N/A,#N/A,FALSE,"BGS";#N/A,#N/A,FALSE,"Res Cost"}</definedName>
    <definedName name="da" hidden="1">{#N/A,#N/A,FALSE,"O&amp;M by processes";#N/A,#N/A,FALSE,"Elec Act vs Bud";#N/A,#N/A,FALSE,"G&amp;A";#N/A,#N/A,FALSE,"BGS";#N/A,#N/A,FALSE,"Res Cost"}</definedName>
    <definedName name="dada" hidden="1">{#N/A,#N/A,FALSE,"O&amp;M by processes";#N/A,#N/A,FALSE,"Elec Act vs Bud";#N/A,#N/A,FALSE,"G&amp;A";#N/A,#N/A,FALSE,"BGS";#N/A,#N/A,FALSE,"Res Cost"}</definedName>
    <definedName name="Date" hidden="1">"b1"</definedName>
    <definedName name="dd" hidden="1">#REF!</definedName>
    <definedName name="DEC00" hidden="1">{#N/A,#N/A,FALSE,"ARREC"}</definedName>
    <definedName name="delete" hidden="1">{#N/A,#N/A,FALSE,"CURRENT"}</definedName>
    <definedName name="DocumentName" hidden="1">"b1"</definedName>
    <definedName name="DocumentNum" hidden="1">"a1"</definedName>
    <definedName name="eeee" hidden="1">{#N/A,#N/A,FALSE,"O&amp;M by processes";#N/A,#N/A,FALSE,"Elec Act vs Bud";#N/A,#N/A,FALSE,"G&amp;A";#N/A,#N/A,FALSE,"BGS";#N/A,#N/A,FALSE,"Res Cost"}</definedName>
    <definedName name="EV__LASTREFTIME__" hidden="1">39826.8319444444</definedName>
    <definedName name="FEB00" hidden="1">{#N/A,#N/A,FALSE,"ARREC"}</definedName>
    <definedName name="gita" hidden="1">{#N/A,#N/A,FALSE,"O&amp;M by processes";#N/A,#N/A,FALSE,"Elec Act vs Bud";#N/A,#N/A,FALSE,"G&amp;A";#N/A,#N/A,FALSE,"BGS";#N/A,#N/A,FALSE,"Res Cost"}</definedName>
    <definedName name="gitah" hidden="1">{#N/A,#N/A,FALSE,"O&amp;M by processes";#N/A,#N/A,FALSE,"Elec Act vs Bud";#N/A,#N/A,FALSE,"G&amp;A";#N/A,#N/A,FALSE,"BGS";#N/A,#N/A,FALSE,"Res Cost"}</definedName>
    <definedName name="IQ_ADDIN" hidden="1">"AUTO"</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42691.5412615741</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Library" hidden="1">"a1"</definedName>
    <definedName name="limcount" hidden="1">1</definedName>
    <definedName name="MAY" hidden="1">{#N/A,#N/A,FALSE,"EMPPAY"}</definedName>
    <definedName name="_xlnm.Print_Area" localSheetId="1">EIA_Sch_2!$A$1:$F$35</definedName>
    <definedName name="_xlnm.Print_Area" localSheetId="2">EIA_Sch_3!$A$1:$D$27</definedName>
    <definedName name="_xlnm.Print_Area" localSheetId="0">Template!$A$1:$K$202</definedName>
    <definedName name="rrrr" hidden="1">{#N/A,#N/A,FALSE,"O&amp;M by processes";#N/A,#N/A,FALSE,"Elec Act vs Bud";#N/A,#N/A,FALSE,"G&amp;A";#N/A,#N/A,FALSE,"BGS";#N/A,#N/A,FALSE,"Res Cost"}</definedName>
    <definedName name="shiva" hidden="1">{#N/A,#N/A,FALSE,"O&amp;M by processes";#N/A,#N/A,FALSE,"Elec Act vs Bud";#N/A,#N/A,FALSE,"G&amp;A";#N/A,#N/A,FALSE,"BGS";#N/A,#N/A,FALSE,"Res Cost"}</definedName>
    <definedName name="statsrevised" hidden="1">{#N/A,#N/A,FALSE,"O&amp;M by processes";#N/A,#N/A,FALSE,"Elec Act vs Bud";#N/A,#N/A,FALSE,"G&amp;A";#N/A,#N/A,FALSE,"BGS";#N/A,#N/A,FALSE,"Res Cost"}</definedName>
    <definedName name="support" hidden="1">{#N/A,#N/A,FALSE,"O&amp;M by processes";#N/A,#N/A,FALSE,"Elec Act vs Bud";#N/A,#N/A,FALSE,"G&amp;A";#N/A,#N/A,FALSE,"BGS";#N/A,#N/A,FALSE,"Res Cost"}</definedName>
    <definedName name="supporti" hidden="1">{#N/A,#N/A,FALSE,"O&amp;M by processes";#N/A,#N/A,FALSE,"Elec Act vs Bud";#N/A,#N/A,FALSE,"G&amp;A";#N/A,#N/A,FALSE,"BGS";#N/A,#N/A,FALSE,"Res Cost"}</definedName>
    <definedName name="TEST" hidden="1">{#N/A,#N/A,FALSE,"EMPPAY"}</definedName>
    <definedName name="Time" hidden="1">"b1"</definedName>
    <definedName name="toma" hidden="1">{#N/A,#N/A,FALSE,"O&amp;M by processes";#N/A,#N/A,FALSE,"Elec Act vs Bud";#N/A,#N/A,FALSE,"G&amp;A";#N/A,#N/A,FALSE,"BGS";#N/A,#N/A,FALSE,"Res Cost"}</definedName>
    <definedName name="tomb" hidden="1">{#N/A,#N/A,FALSE,"O&amp;M by processes";#N/A,#N/A,FALSE,"Elec Act vs Bud";#N/A,#N/A,FALSE,"G&amp;A";#N/A,#N/A,FALSE,"BGS";#N/A,#N/A,FALSE,"Res Cost"}</definedName>
    <definedName name="tomc" hidden="1">{#N/A,#N/A,FALSE,"O&amp;M by processes";#N/A,#N/A,FALSE,"Elec Act vs Bud";#N/A,#N/A,FALSE,"G&amp;A";#N/A,#N/A,FALSE,"BGS";#N/A,#N/A,FALSE,"Res Cost"}</definedName>
    <definedName name="tomd" hidden="1">{#N/A,#N/A,FALSE,"O&amp;M by processes";#N/A,#N/A,FALSE,"Elec Act vs Bud";#N/A,#N/A,FALSE,"G&amp;A";#N/A,#N/A,FALSE,"BGS";#N/A,#N/A,FALSE,"Res Cost"}</definedName>
    <definedName name="tomx" hidden="1">{#N/A,#N/A,FALSE,"O&amp;M by processes";#N/A,#N/A,FALSE,"Elec Act vs Bud";#N/A,#N/A,FALSE,"G&amp;A";#N/A,#N/A,FALSE,"BGS";#N/A,#N/A,FALSE,"Res Cost"}</definedName>
    <definedName name="tomy" hidden="1">{#N/A,#N/A,FALSE,"O&amp;M by processes";#N/A,#N/A,FALSE,"Elec Act vs Bud";#N/A,#N/A,FALSE,"G&amp;A";#N/A,#N/A,FALSE,"BGS";#N/A,#N/A,FALSE,"Res Cost"}</definedName>
    <definedName name="tomz" hidden="1">{#N/A,#N/A,FALSE,"O&amp;M by processes";#N/A,#N/A,FALSE,"Elec Act vs Bud";#N/A,#N/A,FALSE,"G&amp;A";#N/A,#N/A,FALSE,"BGS";#N/A,#N/A,FALSE,"Res Cost"}</definedName>
    <definedName name="TP_Footer_User" hidden="1">"Will Kane"</definedName>
    <definedName name="TP_Footer_Version" hidden="1">"v4.00"</definedName>
    <definedName name="Typist" hidden="1">"b1"</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Version" hidden="1">"a1"</definedName>
    <definedName name="wh" hidden="1">{#N/A,#N/A,FALSE,"O&amp;M by processes";#N/A,#N/A,FALSE,"Elec Act vs Bud";#N/A,#N/A,FALSE,"G&amp;A";#N/A,#N/A,FALSE,"BGS";#N/A,#N/A,FALSE,"Res Cost"}</definedName>
    <definedName name="what" hidden="1">{#N/A,#N/A,FALSE,"O&amp;M by processes";#N/A,#N/A,FALSE,"Elec Act vs Bud";#N/A,#N/A,FALSE,"G&amp;A";#N/A,#N/A,FALSE,"BGS";#N/A,#N/A,FALSE,"Res Cost"}</definedName>
    <definedName name="Whatwhat" hidden="1">{#N/A,#N/A,FALSE,"O&amp;M by processes";#N/A,#N/A,FALSE,"Elec Act vs Bud";#N/A,#N/A,FALSE,"G&amp;A";#N/A,#N/A,FALSE,"BGS";#N/A,#N/A,FALSE,"Res Cost"}</definedName>
    <definedName name="who" hidden="1">{#N/A,#N/A,FALSE,"O&amp;M by processes";#N/A,#N/A,FALSE,"Elec Act vs Bud";#N/A,#N/A,FALSE,"G&amp;A";#N/A,#N/A,FALSE,"BGS";#N/A,#N/A,FALSE,"Res Cost"}</definedName>
    <definedName name="whowho" hidden="1">{#N/A,#N/A,FALSE,"O&amp;M by processes";#N/A,#N/A,FALSE,"Elec Act vs Bud";#N/A,#N/A,FALSE,"G&amp;A";#N/A,#N/A,FALSE,"BGS";#N/A,#N/A,FALSE,"Res Cost"}</definedName>
    <definedName name="whwh" hidden="1">{#N/A,#N/A,FALSE,"O&amp;M by processes";#N/A,#N/A,FALSE,"Elec Act vs Bud";#N/A,#N/A,FALSE,"G&amp;A";#N/A,#N/A,FALSE,"BGS";#N/A,#N/A,FALSE,"Res Cost"}</definedName>
    <definedName name="why" hidden="1">{#N/A,#N/A,FALSE,"O&amp;M by processes";#N/A,#N/A,FALSE,"Elec Act vs Bud";#N/A,#N/A,FALSE,"G&amp;A";#N/A,#N/A,FALSE,"BGS";#N/A,#N/A,FALSE,"Res Cost"}</definedName>
    <definedName name="wrn" hidden="1">{#N/A,#N/A,FALSE,"O&amp;M by processes";#N/A,#N/A,FALSE,"Elec Act vs Bud";#N/A,#N/A,FALSE,"G&amp;A";#N/A,#N/A,FALSE,"BGS";#N/A,#N/A,FALSE,"Res Cost"}</definedName>
    <definedName name="wrn.722." hidden="1">{#N/A,#N/A,FALSE,"CURRENT"}</definedName>
    <definedName name="wrn.AGT." hidden="1">{"AGT",#N/A,FALSE,"Revenue"}</definedName>
    <definedName name="wrn.ARREC." hidden="1">{#N/A,#N/A,FALSE,"ARREC"}</definedName>
    <definedName name="wrn.August._.1._.2003._.Rate._.Change." hidden="1">{"JFJ-1",#N/A,FALSE,"JFJ-1 Deferral Recovery Rate";"JFJ-2",#N/A,FALSE,"JFJ-2 NNC Rates";"JFJ-3",#N/A,FALSE,"JFJ-3 MTC Rate";"JFJ-4",#N/A,FALSE,"JFJ-4 CEP Rate";"JFJ-5",#N/A,FALSE,"JFJ-5 USF Rate";"JFJ-6",#N/A,FALSE,"JFJ-6 CRA Rate";"JFJ-7",#N/A,FALSE,"JFJ-7 2003 Rate Impact Summary";"JFJ-8",#N/A,FALSE,"ACE 25 Year Sales Forecast"}</definedName>
    <definedName name="wrn.Basic." hidden="1">{#N/A,#N/A,FALSE,"O&amp;M by processes";#N/A,#N/A,FALSE,"Elec Act vs Bud";#N/A,#N/A,FALSE,"G&amp;A";#N/A,#N/A,FALSE,"BGS";#N/A,#N/A,FALSE,"Res Cost"}</definedName>
    <definedName name="wrn.ChartSet." hidden="1">{#N/A,#N/A,FALSE,"Elec Deliv";#N/A,#N/A,FALSE,"Atlantic Pie";#N/A,#N/A,FALSE,"Bay Pie";#N/A,#N/A,FALSE,"New Castle Pie";#N/A,#N/A,FALSE,"Transmission Pie"}</definedName>
    <definedName name="wrn.Data._.dump." hidden="1">{"Input Data",#N/A,FALSE,"Input";"Income and Cash Flow",#N/A,FALSE,"Calculations"}</definedName>
    <definedName name="wrn.Deferral._.Forecast." hidden="1">{"Summary Deferral Forecast",#N/A,FALSE,"Deferral Forecast";"BGS Deferral Forecast",#N/A,FALSE,"BGS Deferral";"NNC Deferral Forecast",#N/A,FALSE,"NNC Deferral";"MTCDeferralForecast",#N/A,FALSE,"MTC Deferral";"SBC Deferral Forecast",#N/A,FALSE,"SBC Deferral"}</definedName>
    <definedName name="wrn.EMPPAY." hidden="1">{#N/A,#N/A,FALSE,"EMPPAY"}</definedName>
    <definedName name="wrn.Filing." hidden="1">{#N/A,#N/A,FALSE,"Summary";#N/A,#N/A,FALSE,"Unbundled Revenue Summary ";#N/A,#N/A,FALSE,"Unbundled Rev Summary with Tax";"August Rates with Tax",#N/A,FALSE,"Rate Class Detail";"August Revenue with Tax",#N/A,FALSE,"Rate Class Detail";"August Rates wo Tax",#N/A,FALSE,"Rate Class Detail with Tax";"August Revenue wo Tax",#N/A,FALSE,"Rate Class Detail with Tax"}</definedName>
    <definedName name="wrn.For._.filling._.out._.assessments." hidden="1">{"Print Empty Template",#N/A,FALSE,"Input"}</definedName>
    <definedName name="wrn.HLP._.Detail." hidden="1">{"2002 - 2006 Detail Income Statement",#N/A,FALSE,"TUB Income Statement wo DW";"BGS Deferral",#N/A,FALSE,"BGS Deferral";"NNC Deferral",#N/A,FALSE,"NNC Deferral";"MTC Deferral",#N/A,FALSE,"MTC Deferral";#N/A,#N/A,FALSE,"Schedule D"}</definedName>
    <definedName name="wrn.Report." hidden="1">{#N/A,#N/A,FALSE,"Work performed";#N/A,#N/A,FALSE,"Resources"}</definedName>
    <definedName name="wrn.Revenue._.Analysis." hidden="1">{"High Level Summary",#N/A,FALSE,"High Level Summary";"Summary",#N/A,FALSE,"Summary";"Post Restructuring Revenue",#N/A,FALSE,"NEW RATE REV BY RATE CLASS";"Pre-Restructuring Revenue",#N/A,FALSE,"OLD RATE REV BY RATE CLASS";"1998 Sales",#N/A,FALSE,"NEW RATE REV BY RATE CLASS";"1999 Sales",#N/A,FALSE,"7 and 5 RATE REV BY RATE CLASS";"1999 7&amp;5 Revenue",#N/A,FALSE,"7 and 5 RATE REV BY RATE CLASS";"2000 Revenue",#N/A,FALSE,"2000 RATE REV BY RATE CLASS";"2001 Revenue",#N/A,FALSE,"2001 RATE REV BY RATE CLASS";"Post Restructuring Rates",#N/A,FALSE,"1999 NEW RATE SHAPING";"Pre-Restructuring Rates",#N/A,FALSE,"1999 OLD RATE SHAPING";"2000 Rates",#N/A,FALSE,"2000 NEW RATE SHAPING"}</definedName>
    <definedName name="wrn.Supporting._.Calculations." hidden="1">{#N/A,#N/A,FALSE,"Work performed";#N/A,#N/A,FALSE,"Resources"}</definedName>
    <definedName name="wrn.Tax._.Accrual." hidden="1">{#N/A,#N/A,TRUE,"TAXPROV";#N/A,#N/A,TRUE,"FLOWTHRU";#N/A,#N/A,TRUE,"SCHEDULE M'S";#N/A,#N/A,TRUE,"PLANT M'S";#N/A,#N/A,TRUE,"TAXJE"}</definedName>
    <definedName name="xx" hidden="1">{#N/A,#N/A,FALSE,"EMPPAY"}</definedName>
    <definedName name="xxx" hidden="1">{#N/A,#N/A,FALSE,"O&amp;M by processes";#N/A,#N/A,FALSE,"Elec Act vs Bud";#N/A,#N/A,FALSE,"G&amp;A";#N/A,#N/A,FALSE,"BGS";#N/A,#N/A,FALSE,"Res Cost"}</definedName>
    <definedName name="xxxx" hidden="1">{#N/A,#N/A,FALSE,"O&amp;M by processes";#N/A,#N/A,FALSE,"Elec Act vs Bud";#N/A,#N/A,FALSE,"G&amp;A";#N/A,#N/A,FALSE,"BGS";#N/A,#N/A,FALSE,"Res Cost"}</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0" i="1" l="1"/>
  <c r="D26" i="5"/>
  <c r="D13" i="5"/>
  <c r="D17" i="5"/>
  <c r="B5" i="11" l="1"/>
  <c r="G12" i="4"/>
  <c r="G22" i="4"/>
  <c r="D12" i="4"/>
  <c r="I20" i="4"/>
  <c r="F8" i="4"/>
  <c r="D12" i="5"/>
  <c r="C14" i="3" l="1"/>
  <c r="C4" i="3"/>
  <c r="F26" i="2"/>
  <c r="F10" i="2"/>
  <c r="C19" i="2"/>
  <c r="C5" i="2"/>
  <c r="D82" i="1" l="1"/>
  <c r="F34" i="2"/>
  <c r="I159" i="1"/>
  <c r="B15" i="12" l="1"/>
  <c r="B16" i="12" s="1"/>
  <c r="D165" i="1" l="1"/>
  <c r="D163" i="1"/>
  <c r="K162" i="1"/>
  <c r="D162" i="1"/>
  <c r="B162" i="1"/>
  <c r="D15" i="1"/>
  <c r="I152" i="1"/>
  <c r="D145" i="1"/>
  <c r="D139" i="1"/>
  <c r="G137" i="1" s="1"/>
  <c r="G132" i="1"/>
  <c r="G129" i="1"/>
  <c r="D97" i="1"/>
  <c r="D95" i="1"/>
  <c r="K94" i="1"/>
  <c r="D94" i="1"/>
  <c r="B94" i="1"/>
  <c r="D83" i="1"/>
  <c r="F81" i="1"/>
  <c r="F77" i="1"/>
  <c r="D72" i="1"/>
  <c r="I66" i="1"/>
  <c r="F64" i="1"/>
  <c r="F62" i="1"/>
  <c r="F63" i="1" s="1"/>
  <c r="I59" i="1"/>
  <c r="D53" i="1"/>
  <c r="D51" i="1"/>
  <c r="K50" i="1"/>
  <c r="D50" i="1"/>
  <c r="B50" i="1"/>
  <c r="I34" i="1"/>
  <c r="D36" i="1" s="1"/>
  <c r="I22" i="1"/>
  <c r="F15" i="1"/>
  <c r="D14" i="1"/>
  <c r="I42" i="1" l="1"/>
  <c r="D42" i="1"/>
  <c r="I41" i="1"/>
  <c r="D41" i="1"/>
  <c r="I40" i="1"/>
  <c r="D40" i="1"/>
  <c r="D37" i="1"/>
  <c r="G131" i="1" l="1"/>
  <c r="D133" i="1" l="1"/>
  <c r="F12" i="5" l="1"/>
  <c r="D58" i="1" s="1"/>
  <c r="F18" i="2"/>
  <c r="C29" i="2"/>
  <c r="C8" i="2"/>
  <c r="C11" i="2" s="1"/>
  <c r="C23" i="5"/>
  <c r="F17" i="5"/>
  <c r="D61" i="1" s="1"/>
  <c r="F16" i="5"/>
  <c r="F15" i="5"/>
  <c r="F14" i="5"/>
  <c r="F13" i="5"/>
  <c r="E11" i="5"/>
  <c r="E18" i="5" s="1"/>
  <c r="D11" i="5"/>
  <c r="C11" i="5"/>
  <c r="C18" i="5" s="1"/>
  <c r="F10" i="5"/>
  <c r="F9" i="5"/>
  <c r="F8" i="5"/>
  <c r="F7" i="5"/>
  <c r="A7" i="5"/>
  <c r="A8" i="5" s="1"/>
  <c r="A9" i="5" s="1"/>
  <c r="A10" i="5" s="1"/>
  <c r="A11" i="5" s="1"/>
  <c r="A12" i="5" s="1"/>
  <c r="A13" i="5" s="1"/>
  <c r="A14" i="5" s="1"/>
  <c r="A15" i="5" s="1"/>
  <c r="A16" i="5" s="1"/>
  <c r="A17" i="5" s="1"/>
  <c r="A18" i="5" s="1"/>
  <c r="A20" i="5" s="1"/>
  <c r="A21" i="5" s="1"/>
  <c r="A22" i="5" s="1"/>
  <c r="A23" i="5" s="1"/>
  <c r="F6" i="5"/>
  <c r="A6" i="5"/>
  <c r="F5" i="5"/>
  <c r="G19" i="4"/>
  <c r="G17" i="4"/>
  <c r="G16" i="4"/>
  <c r="G15" i="4"/>
  <c r="E14" i="4"/>
  <c r="E18" i="4" s="1"/>
  <c r="E20" i="4" s="1"/>
  <c r="G13" i="4"/>
  <c r="D106" i="1" s="1"/>
  <c r="D105" i="1"/>
  <c r="G11" i="4"/>
  <c r="D104" i="1" s="1"/>
  <c r="F10" i="4"/>
  <c r="F14" i="4" s="1"/>
  <c r="F18" i="4" s="1"/>
  <c r="F20" i="4" s="1"/>
  <c r="E10" i="4"/>
  <c r="D10" i="4"/>
  <c r="D14" i="4" s="1"/>
  <c r="D18" i="4" s="1"/>
  <c r="D20" i="4" s="1"/>
  <c r="C10" i="4"/>
  <c r="C14" i="4" s="1"/>
  <c r="C18" i="4" s="1"/>
  <c r="C20" i="4" s="1"/>
  <c r="G9" i="4"/>
  <c r="G8" i="4"/>
  <c r="G10" i="4" s="1"/>
  <c r="D103" i="1" s="1"/>
  <c r="G7" i="4"/>
  <c r="G6" i="4"/>
  <c r="G5" i="4"/>
  <c r="A5" i="4"/>
  <c r="A6" i="4" s="1"/>
  <c r="A7" i="4" s="1"/>
  <c r="A8" i="4" s="1"/>
  <c r="A10" i="4" s="1"/>
  <c r="A11" i="4" s="1"/>
  <c r="A12" i="4" s="1"/>
  <c r="A13" i="4" s="1"/>
  <c r="A14" i="4" s="1"/>
  <c r="A15" i="4" s="1"/>
  <c r="A16" i="4" s="1"/>
  <c r="A17" i="4" s="1"/>
  <c r="A18" i="4" s="1"/>
  <c r="A19" i="4" s="1"/>
  <c r="A20" i="4" s="1"/>
  <c r="G4" i="4"/>
  <c r="C22" i="3"/>
  <c r="A7" i="3"/>
  <c r="A8" i="3" s="1"/>
  <c r="A9" i="3" s="1"/>
  <c r="A10" i="3" s="1"/>
  <c r="A11" i="3" s="1"/>
  <c r="A12" i="3" s="1"/>
  <c r="A13" i="3" s="1"/>
  <c r="A14" i="3" s="1"/>
  <c r="A15" i="3" s="1"/>
  <c r="A16" i="3" s="1"/>
  <c r="A17" i="3" s="1"/>
  <c r="A18" i="3" s="1"/>
  <c r="A19" i="3" s="1"/>
  <c r="A20" i="3" s="1"/>
  <c r="A21" i="3" s="1"/>
  <c r="A22" i="3" s="1"/>
  <c r="A23" i="3" s="1"/>
  <c r="A24" i="3" s="1"/>
  <c r="A25" i="3" s="1"/>
  <c r="A26" i="3" s="1"/>
  <c r="A6" i="3"/>
  <c r="A5" i="3"/>
  <c r="C34" i="2"/>
  <c r="F27" i="2"/>
  <c r="C17" i="2"/>
  <c r="F14" i="2"/>
  <c r="F8" i="2"/>
  <c r="D6" i="2"/>
  <c r="D7" i="2" s="1"/>
  <c r="D8" i="2" s="1"/>
  <c r="D10" i="2" s="1"/>
  <c r="D11" i="2" s="1"/>
  <c r="D12" i="2" s="1"/>
  <c r="D13" i="2" s="1"/>
  <c r="D14" i="2" s="1"/>
  <c r="D16" i="2" s="1"/>
  <c r="D17" i="2" s="1"/>
  <c r="D18" i="2" s="1"/>
  <c r="D20" i="2" s="1"/>
  <c r="D21" i="2" s="1"/>
  <c r="D22" i="2" s="1"/>
  <c r="D23" i="2" s="1"/>
  <c r="D24" i="2" s="1"/>
  <c r="D25" i="2" s="1"/>
  <c r="D26" i="2" s="1"/>
  <c r="D27" i="2" s="1"/>
  <c r="D31" i="2" s="1"/>
  <c r="D32" i="2" s="1"/>
  <c r="D33" i="2" s="1"/>
  <c r="D34" i="2" s="1"/>
  <c r="D35" i="2" s="1"/>
  <c r="A6" i="2"/>
  <c r="A7" i="2" s="1"/>
  <c r="A8" i="2" s="1"/>
  <c r="A9" i="2" s="1"/>
  <c r="A10" i="2" s="1"/>
  <c r="A11" i="2" s="1"/>
  <c r="A13" i="2" s="1"/>
  <c r="A14" i="2" s="1"/>
  <c r="A15" i="2" s="1"/>
  <c r="A16" i="2" s="1"/>
  <c r="A17" i="2" s="1"/>
  <c r="A19" i="2" s="1"/>
  <c r="A20" i="2" s="1"/>
  <c r="A21" i="2" s="1"/>
  <c r="A22" i="2" s="1"/>
  <c r="A23" i="2" s="1"/>
  <c r="A24" i="2" s="1"/>
  <c r="A25" i="2" s="1"/>
  <c r="A26" i="2" s="1"/>
  <c r="A27" i="2" s="1"/>
  <c r="A28" i="2" s="1"/>
  <c r="A29" i="2" s="1"/>
  <c r="A31" i="2" s="1"/>
  <c r="A32" i="2" s="1"/>
  <c r="A33" i="2" s="1"/>
  <c r="A34" i="2" s="1"/>
  <c r="A35" i="2" s="1"/>
  <c r="F11" i="5" l="1"/>
  <c r="F18" i="5" s="1"/>
  <c r="D108" i="1"/>
  <c r="I112" i="1"/>
  <c r="I115" i="1" s="1"/>
  <c r="I117" i="1" s="1"/>
  <c r="I120" i="1"/>
  <c r="I122" i="1" s="1"/>
  <c r="I124" i="1" s="1"/>
  <c r="D67" i="1"/>
  <c r="D85" i="1" s="1"/>
  <c r="G14" i="4"/>
  <c r="G18" i="4" s="1"/>
  <c r="G20" i="4" s="1"/>
  <c r="G24" i="4" s="1"/>
  <c r="D18" i="5"/>
  <c r="C5" i="3" s="1"/>
  <c r="F35" i="2"/>
  <c r="C35" i="2"/>
  <c r="G104" i="1" l="1"/>
  <c r="I104" i="1" s="1"/>
  <c r="G14" i="1"/>
  <c r="E130" i="1"/>
  <c r="G130" i="1" s="1"/>
  <c r="G133" i="1" s="1"/>
  <c r="I133" i="1" s="1"/>
  <c r="I125" i="1"/>
  <c r="I126" i="1" s="1"/>
  <c r="G58" i="1" s="1"/>
  <c r="G64" i="1" l="1"/>
  <c r="I64" i="1" s="1"/>
  <c r="G60" i="1"/>
  <c r="I60" i="1" s="1"/>
  <c r="I58" i="1"/>
  <c r="G61" i="1"/>
  <c r="I137" i="1"/>
  <c r="K137" i="1" s="1"/>
  <c r="G16" i="1"/>
  <c r="I16" i="1" s="1"/>
  <c r="G15" i="1"/>
  <c r="I15" i="1" s="1"/>
  <c r="I14" i="1"/>
  <c r="G17" i="1"/>
  <c r="I17" i="1" s="1"/>
  <c r="G65" i="1" l="1"/>
  <c r="I65" i="1" s="1"/>
  <c r="G107" i="1"/>
  <c r="I107" i="1" s="1"/>
  <c r="G106" i="1"/>
  <c r="I106" i="1" s="1"/>
  <c r="G77" i="1"/>
  <c r="I77" i="1" s="1"/>
  <c r="G62" i="1"/>
  <c r="G76" i="1"/>
  <c r="I76" i="1" s="1"/>
  <c r="I61" i="1"/>
  <c r="I18" i="1"/>
  <c r="I108" i="1" l="1"/>
  <c r="G108" i="1" s="1"/>
  <c r="G79" i="1" s="1"/>
  <c r="G63" i="1"/>
  <c r="I63" i="1" s="1"/>
  <c r="I62" i="1"/>
  <c r="G70" i="1" l="1"/>
  <c r="I70" i="1" s="1"/>
  <c r="G71" i="1"/>
  <c r="I71" i="1" s="1"/>
  <c r="I67" i="1"/>
  <c r="G81" i="1"/>
  <c r="I81" i="1" s="1"/>
  <c r="I79" i="1"/>
  <c r="G87" i="1"/>
  <c r="I72" i="1" l="1"/>
  <c r="C10" i="3"/>
  <c r="C11" i="3" s="1"/>
  <c r="C13" i="3" s="1"/>
  <c r="C18" i="3" s="1"/>
  <c r="C23" i="3" s="1"/>
  <c r="F25" i="5"/>
  <c r="F28" i="5" s="1"/>
  <c r="F32" i="5" s="1"/>
  <c r="C26" i="3" l="1"/>
  <c r="D87" i="1" s="1"/>
  <c r="I87" i="1" s="1"/>
  <c r="B6" i="12"/>
  <c r="B7" i="12"/>
  <c r="D89" i="1" l="1"/>
  <c r="B9" i="12"/>
  <c r="M85" i="1"/>
  <c r="L87" i="1"/>
  <c r="I82" i="1"/>
  <c r="I83" i="1" s="1"/>
  <c r="I85" i="1" s="1"/>
  <c r="I89" i="1" s="1"/>
  <c r="I11" i="1" s="1"/>
  <c r="I24" i="1" s="1"/>
</calcChain>
</file>

<file path=xl/sharedStrings.xml><?xml version="1.0" encoding="utf-8"?>
<sst xmlns="http://schemas.openxmlformats.org/spreadsheetml/2006/main" count="504" uniqueCount="410">
  <si>
    <t>Page 1 of 4</t>
  </si>
  <si>
    <t>Formula Rate - Cash Flow</t>
  </si>
  <si>
    <t xml:space="preserve">   Rate Formula Template</t>
  </si>
  <si>
    <t xml:space="preserve"> </t>
  </si>
  <si>
    <t>Utilizing EIA Form 412 Data</t>
  </si>
  <si>
    <t>Line</t>
  </si>
  <si>
    <t>Allocated</t>
  </si>
  <si>
    <t>No.</t>
  </si>
  <si>
    <t>Amount</t>
  </si>
  <si>
    <t>GROSS REVENUE REQUIREMENT  (page 2, line 24)</t>
  </si>
  <si>
    <t xml:space="preserve">REVENUE CREDITS </t>
  </si>
  <si>
    <t>(Note Q)</t>
  </si>
  <si>
    <t>Total</t>
  </si>
  <si>
    <t>Allocator</t>
  </si>
  <si>
    <t xml:space="preserve">  Account No. 454</t>
  </si>
  <si>
    <t>(page 3, line 34)</t>
  </si>
  <si>
    <t>TP</t>
  </si>
  <si>
    <t xml:space="preserve">  Account No. 456.1</t>
  </si>
  <si>
    <t>(page 3, line 37)</t>
  </si>
  <si>
    <t xml:space="preserve">  Revenues from Grandfathered Interzonal Transactions</t>
  </si>
  <si>
    <t>Line 4 supported by schedules.</t>
  </si>
  <si>
    <t xml:space="preserve">  Revenues from service provided by the ISO at a discount</t>
  </si>
  <si>
    <t>Line 5 supported by schedules.</t>
  </si>
  <si>
    <t>TOTAL REVENUE CREDITS  (sum lines 2-5)</t>
  </si>
  <si>
    <t>6a</t>
  </si>
  <si>
    <t>Adjustments to Net Revenue Requirement (Note Z)</t>
  </si>
  <si>
    <t>6b</t>
  </si>
  <si>
    <t>Interest on Adjustments (Note AA)</t>
  </si>
  <si>
    <t>6c</t>
  </si>
  <si>
    <t>Total Adjustment (line 6a + line 6b)</t>
  </si>
  <si>
    <t>NET REVENUE REQUIREMENT</t>
  </si>
  <si>
    <t>(line 1 minus line 6 plus Line 6c)</t>
  </si>
  <si>
    <t>Page 2 of 4</t>
  </si>
  <si>
    <t>(1)</t>
  </si>
  <si>
    <t>(2)</t>
  </si>
  <si>
    <t>(3)</t>
  </si>
  <si>
    <t>(4)</t>
  </si>
  <si>
    <t>(5)</t>
  </si>
  <si>
    <t>EIA 412</t>
  </si>
  <si>
    <t>Transmission</t>
  </si>
  <si>
    <t>Reference</t>
  </si>
  <si>
    <t>Company Total</t>
  </si>
  <si>
    <t>(Col 3 times Col 4)</t>
  </si>
  <si>
    <t>O&amp;M  (Note Y)</t>
  </si>
  <si>
    <t xml:space="preserve">  Transmission </t>
  </si>
  <si>
    <t>VII.8.d</t>
  </si>
  <si>
    <t>TE</t>
  </si>
  <si>
    <t>1a</t>
  </si>
  <si>
    <t>Less LSE Expenses included in Transmission O&amp;M accounts  (Note S)</t>
  </si>
  <si>
    <t xml:space="preserve">     Less Account 565</t>
  </si>
  <si>
    <t xml:space="preserve">  A&amp;G</t>
  </si>
  <si>
    <t>VII.13.d</t>
  </si>
  <si>
    <t>W/S</t>
  </si>
  <si>
    <t xml:space="preserve">     Less FERC Annual Fees</t>
  </si>
  <si>
    <t xml:space="preserve">     Less EPRI &amp; Reg. Comm. Exp.  &amp; Non safety Ad.  (Note F)</t>
  </si>
  <si>
    <t>5a</t>
  </si>
  <si>
    <t>Plus Transmission Related Reg. Comm. Exp.  (Note F)</t>
  </si>
  <si>
    <t xml:space="preserve">  Common</t>
  </si>
  <si>
    <t>CE</t>
  </si>
  <si>
    <t xml:space="preserve">  Transmission Lease Payments</t>
  </si>
  <si>
    <t>TOTAL O&amp;M  (sum lines 1, 3, 5a, 6, 7 less 1a, 2, 4, 5)</t>
  </si>
  <si>
    <t>DEBT SERVICE</t>
  </si>
  <si>
    <t xml:space="preserve">   Debt Service</t>
  </si>
  <si>
    <t>GP</t>
  </si>
  <si>
    <t xml:space="preserve">   Amortization of premium or discount  (Note X)</t>
  </si>
  <si>
    <t>TOTAL DEBT SERVICE  (sum lines 9 - 10)</t>
  </si>
  <si>
    <t>TAXES OTHER THAN INCOME TAXES  (Note G)</t>
  </si>
  <si>
    <t xml:space="preserve">  LABOR RELATED</t>
  </si>
  <si>
    <t xml:space="preserve">          Payroll</t>
  </si>
  <si>
    <t xml:space="preserve">          Highway and vehicle</t>
  </si>
  <si>
    <t xml:space="preserve">  PLANT RELATED</t>
  </si>
  <si>
    <t xml:space="preserve">         Property</t>
  </si>
  <si>
    <t xml:space="preserve">         Gross Receipts</t>
  </si>
  <si>
    <t>zero</t>
  </si>
  <si>
    <t xml:space="preserve">         Other</t>
  </si>
  <si>
    <t>TOTAL OTHER TAXES  (sum lines 12 - 18)</t>
  </si>
  <si>
    <t>SUBTOTAL  (sum lines 8, 11, 19)</t>
  </si>
  <si>
    <t>MARGIN REQUIREMENT  (Note H)</t>
  </si>
  <si>
    <t>Page 3 of 4</t>
  </si>
  <si>
    <t xml:space="preserve">                SUPPORTING CALCULATIONS AND NOTES</t>
  </si>
  <si>
    <t>GROSS PLANT IN SERVICE</t>
  </si>
  <si>
    <t xml:space="preserve">  Production</t>
  </si>
  <si>
    <t>IV.6.e</t>
  </si>
  <si>
    <t>NA</t>
  </si>
  <si>
    <t xml:space="preserve">  Transmission</t>
  </si>
  <si>
    <t>IV.7. e</t>
  </si>
  <si>
    <t xml:space="preserve">  Distribution</t>
  </si>
  <si>
    <t>IV.8. e</t>
  </si>
  <si>
    <t xml:space="preserve">  General &amp; Intangible</t>
  </si>
  <si>
    <t>IV.9. e &amp; IV.1.e</t>
  </si>
  <si>
    <t>TOTAL GROSS PLANT  (sum lines 1-5)</t>
  </si>
  <si>
    <t>GP=</t>
  </si>
  <si>
    <t>TRANSMISSION PLANT INCLUDED IN ISO RATES</t>
  </si>
  <si>
    <t>Total transmission plant  (line 2)</t>
  </si>
  <si>
    <t>Less transmission plant excluded from ISO rates  (Note J)</t>
  </si>
  <si>
    <t>Less transmission plant included in OATT Ancillary Services  (Note K )</t>
  </si>
  <si>
    <t>Transmission plant included in ISO rates  (line 7 less lines 8 &amp; 9)</t>
  </si>
  <si>
    <t>Percentage of transmission plant included in ISO Rates  (line 10 divided by line 7)</t>
  </si>
  <si>
    <t>TP=</t>
  </si>
  <si>
    <t xml:space="preserve">TRANSMISSION EXPENSES </t>
  </si>
  <si>
    <t>Total transmission expenses  (page 2, line 1, column 3)</t>
  </si>
  <si>
    <t>Less transmission expenses included in OATT Ancillary Services  (Note I)</t>
  </si>
  <si>
    <t>Included transmission expenses  (line 12 less line 13)</t>
  </si>
  <si>
    <t>Percentage of transmission expenses after adjustment  (line 14 divided by line 12)</t>
  </si>
  <si>
    <t>Percentage of transmission plant included in ISO Rates  (line 11)</t>
  </si>
  <si>
    <t>Percentage of transmission expenses included in ISO Rates  (line 15 times line 16)</t>
  </si>
  <si>
    <t>TE=</t>
  </si>
  <si>
    <t>WAGES &amp; SALARY ALLOCATOR  (W&amp;S)  (Note L)</t>
  </si>
  <si>
    <t>$</t>
  </si>
  <si>
    <t>Allocation</t>
  </si>
  <si>
    <t>W&amp;S Allocator</t>
  </si>
  <si>
    <t xml:space="preserve">  Other</t>
  </si>
  <si>
    <t>($ / Allocation)</t>
  </si>
  <si>
    <t xml:space="preserve">  Total  (sum lines 18-21)</t>
  </si>
  <si>
    <t>=</t>
  </si>
  <si>
    <t>COMMON PLANT ALLOCATOR  (CE)  (Note M)</t>
  </si>
  <si>
    <t>% Electric</t>
  </si>
  <si>
    <t>Labor Ratio</t>
  </si>
  <si>
    <t xml:space="preserve">  Electric</t>
  </si>
  <si>
    <t>(line 23 / line 26)</t>
  </si>
  <si>
    <t>(line 22)</t>
  </si>
  <si>
    <t xml:space="preserve">  Gas</t>
  </si>
  <si>
    <t>*</t>
  </si>
  <si>
    <t xml:space="preserve">  Water</t>
  </si>
  <si>
    <t xml:space="preserve">  Total   (sum lines 23-25)</t>
  </si>
  <si>
    <t>FINANCING DATA</t>
  </si>
  <si>
    <t xml:space="preserve">         Long Term Debt</t>
  </si>
  <si>
    <t>II.33.b +34.b</t>
  </si>
  <si>
    <t xml:space="preserve">         Debt Service</t>
  </si>
  <si>
    <t xml:space="preserve">         Interest on Long Term Debt</t>
  </si>
  <si>
    <t>III.16.b + III.17.b  (Note R)</t>
  </si>
  <si>
    <t xml:space="preserve">           Bond Principal Amortization  (line 28 less line 29)</t>
  </si>
  <si>
    <t>REVENUE CREDITS</t>
  </si>
  <si>
    <t>Load</t>
  </si>
  <si>
    <t>ACCOUNT 447 (SALES FOR RESALE)</t>
  </si>
  <si>
    <t xml:space="preserve">  a. Bundled Non-RQ Sales for Resale  (Note N)</t>
  </si>
  <si>
    <t xml:space="preserve">  b. Bundled Sales for Resale included in Divisor on page 1</t>
  </si>
  <si>
    <t xml:space="preserve">  Total of (a)-(b)</t>
  </si>
  <si>
    <t>ACCOUNT 454 (RENT FROM ELECTRIC PROPERTY)  (Note O)</t>
  </si>
  <si>
    <t>ACCOUNT 456.1 (OTHER ELECTRIC REVENUES)</t>
  </si>
  <si>
    <t xml:space="preserve">  a. Transmission charges for all transmission transactions </t>
  </si>
  <si>
    <t>Line 35 supported by notes in Form 412 or detailed Schedule</t>
  </si>
  <si>
    <t xml:space="preserve">  b. Transmission charges for all transmission transactions included in Divisor on page 1</t>
  </si>
  <si>
    <t>Line 36 supported by notes in Form 412 or detailed Schedule</t>
  </si>
  <si>
    <t>Page 4 of 4</t>
  </si>
  <si>
    <t>General Note:  References to pages in this formulary rate are indicated as:  (page#, line#, col.#)</t>
  </si>
  <si>
    <t>References to data from EIA Form 412 are indicated as:  x.y.z  (section, line, column)</t>
  </si>
  <si>
    <t>To the extent the page references to EIA Form 412 are missing, the entity will include a "Notes" section in the EIA Form 412 to provide this data.</t>
  </si>
  <si>
    <t>Note</t>
  </si>
  <si>
    <t>Letter</t>
  </si>
  <si>
    <t>A</t>
  </si>
  <si>
    <t>B</t>
  </si>
  <si>
    <t>C</t>
  </si>
  <si>
    <t>D</t>
  </si>
  <si>
    <t>E</t>
  </si>
  <si>
    <t>The FERC's annual charges for the year assessed the Transmission Owner for service under this tariff, if any.</t>
  </si>
  <si>
    <t>F</t>
  </si>
  <si>
    <t xml:space="preserve">Line 5 - EPRI Annual Membership Dues, all Regulatory Commission Expenses, and non-safety related advertising.  Line 5a - Regulatory Commission Expenses directly related to transmission service, ISO filings, or transmission siting. </t>
  </si>
  <si>
    <t>G</t>
  </si>
  <si>
    <t>Includes only FICA, unemployment, highway, property, gross receipts, and other assessments charged in the current year.  Taxes related to income are excluded.  Gross receipts taxes are not included in transmission revenue requirement in the Rate Formula Template, since they are recovered elsewhere.</t>
  </si>
  <si>
    <t>H</t>
  </si>
  <si>
    <t>I</t>
  </si>
  <si>
    <t>Removes dollar amount of transmission expenses included in the OATT ancillary services rates, including Account Nos. 561.1, 561.2, 561.3, and 561.BA.</t>
  </si>
  <si>
    <t>J</t>
  </si>
  <si>
    <t>Removes transmission plant determined by Commission order to be state-jurisdictional according to the seven-factor test (until EIA 412 balances are adjusted to reflect application of seven-factor test).</t>
  </si>
  <si>
    <t>K</t>
  </si>
  <si>
    <r>
      <t xml:space="preserve">Removes dollar amount of transmission plant included in the development of OATT ancillary services rates and generation step-up facilities, which are deemed </t>
    </r>
    <r>
      <rPr>
        <sz val="12"/>
        <rFont val="Times New Roman"/>
        <family val="1"/>
      </rPr>
      <t>included in OATT ancillary services.  For these purposes, generation step-up facilities are those facilities at a generator substation on which there is no through-flow when the generator is shut down.</t>
    </r>
  </si>
  <si>
    <t>L</t>
  </si>
  <si>
    <t>If the utility has more employees assigned to A&amp;G than to the sum of production, transmission, and distribution, set the W&amp;S allocator at page 3, line 22 equal to the gross plant allocator (GP) at page 3, line 6.</t>
  </si>
  <si>
    <t>M</t>
  </si>
  <si>
    <t>Enter dollar amounts.</t>
  </si>
  <si>
    <t>N</t>
  </si>
  <si>
    <t>Line 33 must equal zero since all short-term power sales must be unbundled and the transmission component reflected in Account No. 456.1 and all other uses are to be included in the divisor.</t>
  </si>
  <si>
    <t>O</t>
  </si>
  <si>
    <t>Includes income related only to transmission facilities, such as pole attachments, rentals and special use.</t>
  </si>
  <si>
    <t>P</t>
  </si>
  <si>
    <t>Grandfathered agreements whose rates have been changed to eliminate or mitigate pancaking - the revenues are included in line 4, page 1 and the loads are included in line 13, page 1.  Grandfathered agreements whose rates have not been changed to eliminate or mitigate pancaking - the revenues are not included in line 4, page 1 nor are the loads included in line 13, page 1.</t>
  </si>
  <si>
    <t>Q</t>
  </si>
  <si>
    <t>The revenues credited on page 1, lines 2-5 shall include only the amounts received directly (in the case of grandfathered agreements) or from the ISO (for service under this tariff) reflecting the Transmission Owner's integrated transmission facilities.  They do not include revenues associated with FERC annual charges, gross receipts taxes, ancillary services, facilities not included in this template (e.g., direct assignment facilities and GSUs) which are not recovered under this Rate Formula Template.</t>
  </si>
  <si>
    <t>R</t>
  </si>
  <si>
    <t>From Reference III.17.b include only the amount from Account 430.</t>
  </si>
  <si>
    <t>S</t>
  </si>
  <si>
    <t xml:space="preserve">Account Nos. 561.4 and 561.8 consist of RTO expenses billed to load-serving entities and are not included in Transmission Owner revenue requirements.  </t>
  </si>
  <si>
    <t>T</t>
  </si>
  <si>
    <t>U</t>
  </si>
  <si>
    <t>V</t>
  </si>
  <si>
    <t>W</t>
  </si>
  <si>
    <t>X</t>
  </si>
  <si>
    <t>Includes amounts recorded to accounts 428 and 429.</t>
  </si>
  <si>
    <t>Y</t>
  </si>
  <si>
    <t>Z</t>
  </si>
  <si>
    <t>net revenue requirement.  Surcharges shall be entered as a positive number to increase the net revenue requirement.</t>
  </si>
  <si>
    <t>AA</t>
  </si>
  <si>
    <t>the net revenue requirement.  Interest on surcharge shall be entered as a positive number to increase the net revenue requirement.</t>
  </si>
  <si>
    <t>Schedule 2, Electric Balance Sheet</t>
  </si>
  <si>
    <t>Column b</t>
  </si>
  <si>
    <t>Line No.</t>
  </si>
  <si>
    <t>Assets and Other Debits</t>
  </si>
  <si>
    <t>Liabilities and Other Credits</t>
  </si>
  <si>
    <t>Electric Plant</t>
  </si>
  <si>
    <t>Proprietary Capital</t>
  </si>
  <si>
    <t>Electric Plant and Adjustments (101-106, 114, 116)</t>
  </si>
  <si>
    <t>Investment of Municipality (208)</t>
  </si>
  <si>
    <t>Construction Work in Progress (107)</t>
  </si>
  <si>
    <t>Miscellaneous Capital (211)</t>
  </si>
  <si>
    <t>(Less) Accumulated Provision for Depreciation, Amortization, and Depletion  (108, 111, 115)</t>
  </si>
  <si>
    <t>Retained Earnings (215, 215.1, 216)</t>
  </si>
  <si>
    <t>Net Electric Plant (sum of lines 1-2 less line 3)</t>
  </si>
  <si>
    <t>Total Proprietary Capital (sum of lines 29-31)</t>
  </si>
  <si>
    <t>Nuclear Fuel (120.1-120.4, 120.6)</t>
  </si>
  <si>
    <t>Long-Term Debt</t>
  </si>
  <si>
    <t>(Less) Accumulated Provision for Amortization of Nuclear Fuel Assemblies (120.5)</t>
  </si>
  <si>
    <t>Bonds (221, 222)</t>
  </si>
  <si>
    <t>Net Electric Plant including Nuclear Fuel (sum of lines 4-5, less line 6)</t>
  </si>
  <si>
    <t>Advances From Municipality and Other Long-Term Debt (223, 224)</t>
  </si>
  <si>
    <t>Other Plant and Investments</t>
  </si>
  <si>
    <t>Unamortized Premium on Long-Term Debt (225)</t>
  </si>
  <si>
    <t>Non-electric Plant Property (121)</t>
  </si>
  <si>
    <t>(Less) Unamortized Discount on Long-Term Debt (226)</t>
  </si>
  <si>
    <t>(Less) Accumulated Provision for Depreciation and Amortization (122)</t>
  </si>
  <si>
    <t>Total Long-Term Debt  (sum of lines 33-35, less line 36)</t>
  </si>
  <si>
    <t>Investment in Associated Enterprises (123-123.1)</t>
  </si>
  <si>
    <t>Other Noncurrent Liabilities</t>
  </si>
  <si>
    <t>Investments and Special Funds (124-128)</t>
  </si>
  <si>
    <t>Accumulated Operating Provisions (228.1-228.4)</t>
  </si>
  <si>
    <t>Total Other Property and Investments (sum of lines 8, 10, 11 less line 9)</t>
  </si>
  <si>
    <t>Accumulated Provision for Rate Refunds (229)</t>
  </si>
  <si>
    <t>Current and Accrued Assets</t>
  </si>
  <si>
    <t>Total Other Noncurrent Liabilities  (sum of    lines 38-39)</t>
  </si>
  <si>
    <t>Cash, Working Funds, and Investments (131-136)</t>
  </si>
  <si>
    <t>Current and Accrued Liabilities</t>
  </si>
  <si>
    <t>Notes and Other Receivables  (141, 143, 145, 146, 172)</t>
  </si>
  <si>
    <t>Notes Payable (231)</t>
  </si>
  <si>
    <t>Customer Accounts Receivable (142)</t>
  </si>
  <si>
    <t>Accounts Payable (232)</t>
  </si>
  <si>
    <t>(Less) Accumulated Provision for Uncollectible Accounts (144)</t>
  </si>
  <si>
    <t>Notes and Accounts Payable to Associated Enterprises (233, 234)</t>
  </si>
  <si>
    <t>Fuel Stock and Expenses Undistributed (151-152)</t>
  </si>
  <si>
    <t>Customer Deposits (235)</t>
  </si>
  <si>
    <t>Plant Materials and Operating Supplies (154)</t>
  </si>
  <si>
    <t>Taxes Accrued (236)</t>
  </si>
  <si>
    <t>Other Supplies and Miscellaneous (153, 155-163)</t>
  </si>
  <si>
    <t>Interest Accrued (237)</t>
  </si>
  <si>
    <t>Prepayments (165)</t>
  </si>
  <si>
    <t>Miscellaneous Current and Accrued Liabilities (239-243)</t>
  </si>
  <si>
    <t>Accrued Revenues (173)</t>
  </si>
  <si>
    <t>Total Current and Accrued Liabilities (sum of lines 41-47)</t>
  </si>
  <si>
    <t>Miscellaneous Current and Accrued Assets (171, 174)</t>
  </si>
  <si>
    <t>Total Current and Accrued Assets (sum of lines 13-15, 17-22 less line 16)</t>
  </si>
  <si>
    <t>Deferred Debits</t>
  </si>
  <si>
    <t>Deferred Credits</t>
  </si>
  <si>
    <t>Unamortized Debt Expense (181)</t>
  </si>
  <si>
    <t>Customer Advances for Construction (252)</t>
  </si>
  <si>
    <t>Extraordinary Property Losses, Study Costs, and Charges (182.1, 182.2, 183)</t>
  </si>
  <si>
    <t>Other Deferred Credits (253, 256, 281-283)</t>
  </si>
  <si>
    <t>Miscellaneous Debt, Research and Development Expenses and Unamortized Losses (184-191)</t>
  </si>
  <si>
    <t>Unamortized Gain on Reacquired Debt (257)</t>
  </si>
  <si>
    <t>Total Deferred Debits (sum of lines 24-26)</t>
  </si>
  <si>
    <t>Total Deferred Credits (sum of lines 49-51)</t>
  </si>
  <si>
    <t>Total Assets and Other Debits (sum of lines 7, 12, 23, 27)</t>
  </si>
  <si>
    <t>Total Liabilities and Other Credits (sum of lines 32,37,40,48,52)</t>
  </si>
  <si>
    <t>Schedule 3. Electric Income Statement</t>
  </si>
  <si>
    <t>Electric Operating Revenues (400)</t>
  </si>
  <si>
    <t>Operation Expenses (401)</t>
  </si>
  <si>
    <t>Maintenance Expenses (402)</t>
  </si>
  <si>
    <t>Depreciation Expenses (403)</t>
  </si>
  <si>
    <t>Amortization of Electric Plant, Property Losses and Regulatory Study Cost (404-407)</t>
  </si>
  <si>
    <t>Taxes and Tax Equivalents (see Schedule 6) (408.1, 409.1)</t>
  </si>
  <si>
    <t>Total Electric Operating Expenses (sum of lines 2-6)</t>
  </si>
  <si>
    <t>Net Electric Operating Income (line 1, less line 7)</t>
  </si>
  <si>
    <t>Income from Electric Plant Leased to Others (412, 413)</t>
  </si>
  <si>
    <t>Electric Operating Income (sum of lines 8, 9)</t>
  </si>
  <si>
    <t>Other Electric Income (explain significant amounts in a footnote on Schedule 12) (415, 417, 418, 419 421,421.1)</t>
  </si>
  <si>
    <t>Other Electric Deductions (explain significant amounts in a footnote on Schedule 12) (416, 417.1, 421.2)</t>
  </si>
  <si>
    <t>Allowance for Other Funds Used During Construction (419.1)</t>
  </si>
  <si>
    <t>Taxes Applicable to Other Income and Deductions (see Schedule 6)  (408.2, 409.2)</t>
  </si>
  <si>
    <t>Electric Income (sum of lines 10, 11, 13, less lines 12, 14)</t>
  </si>
  <si>
    <t>Income Deductions from Interest on Long-Term Debt (427)</t>
  </si>
  <si>
    <t>Other Income Deductions (explain significant amounts in a footnote on Schedule 12) (428-431)</t>
  </si>
  <si>
    <t>Allowance for Borrowed Funds Used During Construction (432)</t>
  </si>
  <si>
    <t>Total Income Deductions (sum of lines 16-18)</t>
  </si>
  <si>
    <t>Income Before Extraordinary Items (line 15, less line 19)</t>
  </si>
  <si>
    <t>Extraordinary Items (434)</t>
  </si>
  <si>
    <t>Extraordinary Deductions (435)</t>
  </si>
  <si>
    <t>Net Income (sum of lines 20, 21, less line 22)</t>
  </si>
  <si>
    <t>Schedule 4- Electric Plant</t>
  </si>
  <si>
    <t>Balance Beginning of Year (Dollars)</t>
  </si>
  <si>
    <t>Additions</t>
  </si>
  <si>
    <t>Retirements</t>
  </si>
  <si>
    <t>Transfers &amp; Adjustments</t>
  </si>
  <si>
    <t>Balance End of Year (Dollars)</t>
  </si>
  <si>
    <t>(a)</t>
  </si>
  <si>
    <t>(b)</t>
  </si>
  <si>
    <t>(c)</t>
  </si>
  <si>
    <t>(d)</t>
  </si>
  <si>
    <t>(e)</t>
  </si>
  <si>
    <t>Intangible Plant (301-303)</t>
  </si>
  <si>
    <t>Steam Production (310-316)</t>
  </si>
  <si>
    <t>Nuclear Production (320-325)</t>
  </si>
  <si>
    <t>Hydraulic Production (330-336)</t>
  </si>
  <si>
    <t>Other Production (340-346) Specify: Natural Gas</t>
  </si>
  <si>
    <t>Other Production (340-346) Specify: Solar</t>
  </si>
  <si>
    <t>Total Production Plant (sum of lines 2-5)</t>
  </si>
  <si>
    <t>Transmission Plant (350-359)</t>
  </si>
  <si>
    <t>Distribution Plant (360-373)</t>
  </si>
  <si>
    <t>General Plant (389-399)</t>
  </si>
  <si>
    <t>Total Electric Plant in Service (sum of lines 1, 6-9)</t>
  </si>
  <si>
    <t>Electric Plant Leased to Others (104)</t>
  </si>
  <si>
    <t>Electric Plant Held for Future Use (105)</t>
  </si>
  <si>
    <t>Electric Plant Miscellaneous (102, 103, 106, 114, 116)</t>
  </si>
  <si>
    <t>Electric Plant and Adjustments (sum of lines 10-13)</t>
  </si>
  <si>
    <t>Construction Work in Progress-Electric (107)</t>
  </si>
  <si>
    <t>Total Electric Plant and Adjustments (sum lines 14, 15)</t>
  </si>
  <si>
    <t>Difference</t>
  </si>
  <si>
    <t>Schedule 7- Electric Operations and Maintenance Expenses</t>
  </si>
  <si>
    <t>Fuel Cost (Dollars)</t>
  </si>
  <si>
    <t>Operations (Dollars)</t>
  </si>
  <si>
    <t>Maintenance (Dollars)</t>
  </si>
  <si>
    <t>Total Dollars</t>
  </si>
  <si>
    <t>Power Production Expenses</t>
  </si>
  <si>
    <t>Steam Power Generation  (500-507, 510-514) Fuel Cost (501)</t>
  </si>
  <si>
    <t>Nuclear Power Generation  (517-525, 528-532) Fuel Cost (518)</t>
  </si>
  <si>
    <t>Hydraulic Power Generation (535-540, 541-545)</t>
  </si>
  <si>
    <t>Other Power Generation  (546-550, 551-554) Fuel Cost (547)</t>
  </si>
  <si>
    <t>Purchased Power (555)</t>
  </si>
  <si>
    <t>Other Production Expenses (556-557)</t>
  </si>
  <si>
    <t>Total Production Expenses (sum of lines 1-6)</t>
  </si>
  <si>
    <t>Transmission Expenses  (560-567, 568-573)</t>
  </si>
  <si>
    <t>Distribution Expenses (580-589, 590-598)</t>
  </si>
  <si>
    <t>Customer Accounts Expenses (901-905)</t>
  </si>
  <si>
    <t>Customer Service and Information Expenses (907-910)</t>
  </si>
  <si>
    <t>Sales Expenses (911-916)</t>
  </si>
  <si>
    <t>Administrative and General Expenses (920-931, 935)</t>
  </si>
  <si>
    <t>Total Electric Operation and Maintenance Expenses (sum of lines 7-13)</t>
  </si>
  <si>
    <t>Number of Electric Department Employees</t>
  </si>
  <si>
    <t>Payroll Ended  (Date)</t>
  </si>
  <si>
    <t>Total Number of Regular Full-Time Employees (if Federal agency, full-time equivalents)</t>
  </si>
  <si>
    <t>Total Number of Part-Time and Temporary Employees</t>
  </si>
  <si>
    <t>Total Number of Employees (sum of lines 16 and 17)</t>
  </si>
  <si>
    <t>Depreciation and Amortization</t>
  </si>
  <si>
    <t>Property Taxes</t>
  </si>
  <si>
    <t>Total Operating Expenses</t>
  </si>
  <si>
    <t xml:space="preserve">Difference </t>
  </si>
  <si>
    <t>DIVISOR</t>
  </si>
  <si>
    <t xml:space="preserve">  Average of 12 coincident system peaks for requirements (RQ) service       </t>
  </si>
  <si>
    <t>(Note A)</t>
  </si>
  <si>
    <t xml:space="preserve">  Plus 12 CP of firm bundled sales over one year not in line 8</t>
  </si>
  <si>
    <t>(Note B)</t>
  </si>
  <si>
    <t xml:space="preserve">  Plus 12 CP of Network Load not in line 8</t>
  </si>
  <si>
    <t>(Note C)</t>
  </si>
  <si>
    <t xml:space="preserve">  Less 12 CP of firm P-T-P over one year (enter negative)</t>
  </si>
  <si>
    <t>(Note D)</t>
  </si>
  <si>
    <t xml:space="preserve">  Plus Contract Demand of firm P-T-P over one year</t>
  </si>
  <si>
    <t xml:space="preserve">  Less Contract Demand from Grandfathered Interzonal transactions over one year (enter negative)  (Note P)</t>
  </si>
  <si>
    <t xml:space="preserve">  Less 12 CP or Contract Demands from service over one year provided by ISO at a discount (enter negative)</t>
  </si>
  <si>
    <t>Divisor  (sum lines 8-14)</t>
  </si>
  <si>
    <t>Annual Cost ($/kW/Yr)</t>
  </si>
  <si>
    <t>(line 7 / line 15)</t>
  </si>
  <si>
    <t>Network &amp; P-to-P Rate ($/kW/Mo)  (line 11 / 12)</t>
  </si>
  <si>
    <t>Peak Rate</t>
  </si>
  <si>
    <t>Off-Peak Rate</t>
  </si>
  <si>
    <t>Point-To-Point Rate ($/kW/Wk)</t>
  </si>
  <si>
    <t>(line 16 / 52; line 16 / 52)</t>
  </si>
  <si>
    <t>Point-To-Point Rate ($/kW/Day)</t>
  </si>
  <si>
    <t>(line 16 / 260; line 16 / 365)</t>
  </si>
  <si>
    <t xml:space="preserve"> Capped at weekly rate</t>
  </si>
  <si>
    <t>Point-To-Point Rate ($/MWh)</t>
  </si>
  <si>
    <t>(line 16 / 4,160; line 16 / 8,760</t>
  </si>
  <si>
    <t xml:space="preserve"> Capped at weekly</t>
  </si>
  <si>
    <t xml:space="preserve"> times 1,000)</t>
  </si>
  <si>
    <t xml:space="preserve"> and daily rates</t>
  </si>
  <si>
    <t>Depreciation</t>
  </si>
  <si>
    <t>Not used.</t>
  </si>
  <si>
    <t>List of Transmission Facilities Eligible for Recovery Under Attachment AI</t>
  </si>
  <si>
    <t>ATTACHMENT H REV.  REQUIREMENT  (sum lines  20, 21)</t>
  </si>
  <si>
    <t>Schedule 10-FERC charges should not be included in O&amp;M recovered under this Attachment H.</t>
  </si>
  <si>
    <t xml:space="preserve">Adjustments required pursuant to Section V (Changes to Annual Updates) of Attachment H.  Refunds shall be entered as a negative number to reduce the </t>
  </si>
  <si>
    <t xml:space="preserve">Interest required pursuant to Section V (Changes to Annual Updates) of Attachment H.  Interest on any refunds shall be entered as a negative number to reduce </t>
  </si>
  <si>
    <t>Attachment H</t>
  </si>
  <si>
    <t>Net Income</t>
  </si>
  <si>
    <t>Margin Calculation - Cash Basis</t>
  </si>
  <si>
    <t>Net Margin - Cash Flow Model</t>
  </si>
  <si>
    <t>III.26.b + III.4.b</t>
  </si>
  <si>
    <t>Margin requirement is based on the net margin for utility on cash-flow basis, using Income Statement.  Calculation is Net Income + Depreciation and is consistent with the net margin collected from retail customers.</t>
  </si>
  <si>
    <t>Total Operating Expenses Per 12/31/24 Audit</t>
  </si>
  <si>
    <t>Balance per 12/31/2024 Audited Financial Statements</t>
  </si>
  <si>
    <t>In Lieu of Tax Calculation - Revenue Base</t>
  </si>
  <si>
    <t>Total Revenue</t>
  </si>
  <si>
    <t xml:space="preserve">         Payments in lieu of taxes (Note AB)</t>
  </si>
  <si>
    <t>AB</t>
  </si>
  <si>
    <t>PILOT %</t>
  </si>
  <si>
    <t xml:space="preserve">PILOT is caclulated based on the ratio of PILOT to Electric Utliity Operating Revenue, with that percentage applied to the sum of O&amp;M, debt service </t>
  </si>
  <si>
    <t>and margin requirement.</t>
  </si>
  <si>
    <t>City of Kimball, NE</t>
  </si>
  <si>
    <t>PILOT / Occupation Tax</t>
  </si>
  <si>
    <t>N/A</t>
  </si>
  <si>
    <t>Worksheet 1</t>
  </si>
  <si>
    <t>Financial Inputs</t>
  </si>
  <si>
    <t>Exhibit SPP-0006</t>
  </si>
  <si>
    <t>Circuit Number</t>
  </si>
  <si>
    <t>Transmission Line (From/To)</t>
  </si>
  <si>
    <t>kV</t>
  </si>
  <si>
    <t>Length (Miles)</t>
  </si>
  <si>
    <t>Kimball WAPA to Kimball City</t>
  </si>
  <si>
    <t>eligible for recovery under Attachment AI.</t>
  </si>
  <si>
    <t xml:space="preserve">Note:  All 115 kV equipment in Kimball City substation except transformer isolation equipment is </t>
  </si>
  <si>
    <t>Detail of Transmission-Related Regulatory Expense</t>
  </si>
  <si>
    <t>JK Energy Consulting</t>
  </si>
  <si>
    <t>Healy / HHS</t>
  </si>
  <si>
    <t>For the 12 months ended 9/30/25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</si>
</sst>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_(&quot;$&quot;* \(#,##0\);_(&quot;$&quot;* &quot;-&quot;_);_(@_)"/>
    <numFmt numFmtId="44" formatCode="_(&quot;$&quot;* #,##0.00_);_(&quot;$&quot;* \(#,##0.00\);_(&quot;$&quot;* &quot;-&quot;??_);_(@_)"/>
    <numFmt numFmtId="43" formatCode="_(* #,##0.00_);_(* \(#,##0.00\);_(* &quot;-&quot;??_);_(@_)"/>
    <numFmt numFmtId="164" formatCode="0.00000"/>
    <numFmt numFmtId="165" formatCode="&quot;$&quot;#,##0.000"/>
    <numFmt numFmtId="166" formatCode="#,##0.00000"/>
    <numFmt numFmtId="167" formatCode="0.000%"/>
    <numFmt numFmtId="168" formatCode="#,##0.0000"/>
    <numFmt numFmtId="169" formatCode="&quot;$&quot;#,##0"/>
    <numFmt numFmtId="170" formatCode="&quot;$&quot;#,##0.00"/>
    <numFmt numFmtId="171" formatCode="_(&quot;$&quot;* #,##0_);_(&quot;$&quot;* \(#,##0\);_(&quot;$&quot;* &quot;-&quot;??_);_(@_)"/>
    <numFmt numFmtId="172" formatCode="_(* #,##0_);_(* \(#,##0\);_(* &quot;-&quot;??_);_(@_)"/>
    <numFmt numFmtId="173" formatCode="#,##0.000"/>
    <numFmt numFmtId="174" formatCode="0.0%"/>
  </numFmts>
  <fonts count="36">
    <font>
      <sz val="11"/>
      <color theme="1"/>
      <name val="Aptos Narrow"/>
      <family val="2"/>
      <scheme val="minor"/>
    </font>
    <font>
      <sz val="12"/>
      <name val="Times New Roman"/>
      <family val="1"/>
    </font>
    <font>
      <sz val="12"/>
      <color indexed="17"/>
      <name val="Times New Roman"/>
      <family val="1"/>
    </font>
    <font>
      <b/>
      <sz val="12"/>
      <name val="Times New Roman"/>
      <family val="1"/>
    </font>
    <font>
      <strike/>
      <sz val="12"/>
      <color indexed="10"/>
      <name val="Times New Roman"/>
      <family val="1"/>
    </font>
    <font>
      <b/>
      <sz val="12"/>
      <color indexed="48"/>
      <name val="Times New Roman"/>
      <family val="1"/>
    </font>
    <font>
      <sz val="12"/>
      <color indexed="12"/>
      <name val="Times New Roman"/>
      <family val="1"/>
    </font>
    <font>
      <u/>
      <sz val="12"/>
      <color indexed="17"/>
      <name val="Times New Roman"/>
      <family val="1"/>
    </font>
    <font>
      <sz val="12"/>
      <color indexed="10"/>
      <name val="Times New Roman"/>
      <family val="1"/>
    </font>
    <font>
      <b/>
      <sz val="12"/>
      <color indexed="17"/>
      <name val="Times New Roman"/>
      <family val="1"/>
    </font>
    <font>
      <sz val="12"/>
      <name val="Arial MT"/>
    </font>
    <font>
      <b/>
      <u val="singleAccounting"/>
      <sz val="10"/>
      <name val="Arial"/>
      <family val="2"/>
    </font>
    <font>
      <b/>
      <u val="singleAccounting"/>
      <sz val="12"/>
      <name val="Arial"/>
      <family val="2"/>
    </font>
    <font>
      <b/>
      <u val="singleAccounting"/>
      <sz val="12"/>
      <name val="Cambria"/>
      <family val="1"/>
    </font>
    <font>
      <b/>
      <u val="singleAccounting"/>
      <sz val="9"/>
      <name val="Arial"/>
      <family val="2"/>
    </font>
    <font>
      <sz val="10"/>
      <name val="Arial"/>
      <family val="2"/>
    </font>
    <font>
      <sz val="9"/>
      <name val="Arial"/>
      <family val="2"/>
    </font>
    <font>
      <sz val="12"/>
      <name val="Arial"/>
      <family val="2"/>
    </font>
    <font>
      <sz val="11"/>
      <color theme="1"/>
      <name val="Arial"/>
      <family val="2"/>
    </font>
    <font>
      <u val="singleAccounting"/>
      <sz val="9"/>
      <name val="Arial"/>
      <family val="2"/>
    </font>
    <font>
      <sz val="12"/>
      <color rgb="FFFF0000"/>
      <name val="Arial"/>
      <family val="2"/>
    </font>
    <font>
      <u val="doubleAccounting"/>
      <sz val="9"/>
      <name val="Arial"/>
      <family val="2"/>
    </font>
    <font>
      <sz val="9"/>
      <color rgb="FFFF0000"/>
      <name val="Arial"/>
      <family val="2"/>
    </font>
    <font>
      <sz val="8"/>
      <name val="Arial"/>
      <family val="2"/>
    </font>
    <font>
      <b/>
      <u/>
      <sz val="9"/>
      <name val="Arial"/>
      <family val="2"/>
    </font>
    <font>
      <b/>
      <u/>
      <sz val="8"/>
      <name val="Arial"/>
      <family val="2"/>
    </font>
    <font>
      <sz val="9"/>
      <color indexed="8"/>
      <name val="Arial"/>
      <family val="2"/>
    </font>
    <font>
      <u val="singleAccounting"/>
      <sz val="8"/>
      <name val="Arial"/>
      <family val="2"/>
    </font>
    <font>
      <u val="doubleAccounting"/>
      <sz val="8"/>
      <name val="Arial"/>
      <family val="2"/>
    </font>
    <font>
      <u/>
      <sz val="9"/>
      <name val="Arial"/>
      <family val="2"/>
    </font>
    <font>
      <u val="double"/>
      <sz val="9"/>
      <name val="Arial"/>
      <family val="2"/>
    </font>
    <font>
      <sz val="11"/>
      <color theme="1"/>
      <name val="Aptos Narrow"/>
      <family val="2"/>
      <scheme val="minor"/>
    </font>
    <font>
      <sz val="10"/>
      <color rgb="FF000000"/>
      <name val="Times New Roman"/>
      <family val="1"/>
    </font>
    <font>
      <b/>
      <sz val="12"/>
      <color theme="1"/>
      <name val="Arial"/>
      <family val="2"/>
    </font>
    <font>
      <u val="singleAccounting"/>
      <sz val="11"/>
      <color theme="1"/>
      <name val="Arial"/>
      <family val="2"/>
    </font>
    <font>
      <b/>
      <sz val="11"/>
      <color theme="1"/>
      <name val="Arial"/>
      <family val="2"/>
    </font>
  </fonts>
  <fills count="5">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theme="8" tint="0.79998168889431442"/>
        <bgColor indexed="64"/>
      </patternFill>
    </fill>
  </fills>
  <borders count="13">
    <border>
      <left/>
      <right/>
      <top/>
      <bottom/>
      <diagonal/>
    </border>
    <border>
      <left/>
      <right/>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s>
  <cellStyleXfs count="11">
    <xf numFmtId="0" fontId="0" fillId="0" borderId="0"/>
    <xf numFmtId="170" fontId="10" fillId="0" borderId="0" applyProtection="0"/>
    <xf numFmtId="170" fontId="10" fillId="0" borderId="0" applyProtection="0"/>
    <xf numFmtId="44" fontId="15" fillId="0" borderId="0" applyFont="0" applyFill="0" applyBorder="0" applyAlignment="0" applyProtection="0"/>
    <xf numFmtId="0" fontId="16" fillId="0" borderId="0"/>
    <xf numFmtId="43" fontId="18" fillId="0" borderId="0" applyFont="0" applyFill="0" applyBorder="0" applyAlignment="0" applyProtection="0"/>
    <xf numFmtId="44" fontId="16" fillId="0" borderId="0" applyFont="0" applyFill="0" applyBorder="0" applyAlignment="0" applyProtection="0"/>
    <xf numFmtId="43" fontId="16" fillId="0" borderId="0" applyFont="0" applyFill="0" applyBorder="0" applyAlignment="0" applyProtection="0"/>
    <xf numFmtId="43" fontId="31" fillId="0" borderId="0" applyFont="0" applyFill="0" applyBorder="0" applyAlignment="0" applyProtection="0"/>
    <xf numFmtId="0" fontId="32" fillId="0" borderId="0"/>
    <xf numFmtId="9" fontId="31" fillId="0" borderId="0" applyFont="0" applyFill="0" applyBorder="0" applyAlignment="0" applyProtection="0"/>
  </cellStyleXfs>
  <cellXfs count="216">
    <xf numFmtId="0" fontId="0" fillId="0" borderId="0" xfId="0"/>
    <xf numFmtId="0" fontId="1" fillId="0" borderId="0" xfId="0" applyFo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left"/>
      <protection locked="0"/>
    </xf>
    <xf numFmtId="0" fontId="1" fillId="2" borderId="0" xfId="0" applyFont="1" applyFill="1" applyProtection="1">
      <protection locked="0"/>
    </xf>
    <xf numFmtId="0" fontId="1" fillId="2" borderId="0" xfId="0" applyFont="1" applyFill="1" applyAlignment="1" applyProtection="1">
      <alignment horizontal="right"/>
      <protection locked="0"/>
    </xf>
    <xf numFmtId="3" fontId="1" fillId="0" borderId="0" xfId="0" applyNumberFormat="1" applyFont="1" applyProtection="1">
      <protection locked="0"/>
    </xf>
    <xf numFmtId="0" fontId="1" fillId="0" borderId="0" xfId="0" applyFont="1" applyAlignment="1" applyProtection="1">
      <alignment horizontal="center"/>
      <protection locked="0"/>
    </xf>
    <xf numFmtId="49" fontId="1" fillId="2" borderId="0" xfId="0" applyNumberFormat="1" applyFont="1" applyFill="1" applyProtection="1">
      <protection locked="0"/>
    </xf>
    <xf numFmtId="49" fontId="1" fillId="0" borderId="0" xfId="0" applyNumberFormat="1" applyFont="1" applyProtection="1">
      <protection locked="0"/>
    </xf>
    <xf numFmtId="0" fontId="1" fillId="0" borderId="1" xfId="0" applyFont="1" applyBorder="1" applyAlignment="1" applyProtection="1">
      <alignment horizontal="center"/>
      <protection locked="0"/>
    </xf>
    <xf numFmtId="42" fontId="1" fillId="0" borderId="0" xfId="0" applyNumberFormat="1" applyFont="1"/>
    <xf numFmtId="0" fontId="1" fillId="0" borderId="1" xfId="0" applyFont="1" applyBorder="1" applyAlignment="1" applyProtection="1">
      <alignment horizontal="centerContinuous"/>
      <protection locked="0"/>
    </xf>
    <xf numFmtId="3" fontId="1" fillId="0" borderId="0" xfId="0" applyNumberFormat="1" applyFont="1"/>
    <xf numFmtId="164" fontId="1" fillId="0" borderId="0" xfId="0" applyNumberFormat="1" applyFont="1"/>
    <xf numFmtId="3" fontId="1" fillId="2" borderId="0" xfId="0" applyNumberFormat="1" applyFont="1" applyFill="1" applyProtection="1">
      <protection locked="0"/>
    </xf>
    <xf numFmtId="0" fontId="2" fillId="0" borderId="0" xfId="0" applyFont="1" applyProtection="1">
      <protection locked="0"/>
    </xf>
    <xf numFmtId="3" fontId="1" fillId="0" borderId="1" xfId="0" applyNumberFormat="1" applyFont="1" applyBorder="1"/>
    <xf numFmtId="3" fontId="1" fillId="0" borderId="0" xfId="0" applyNumberFormat="1" applyFont="1" applyAlignment="1" applyProtection="1">
      <alignment horizontal="fill"/>
      <protection locked="0"/>
    </xf>
    <xf numFmtId="164" fontId="1" fillId="0" borderId="0" xfId="0" applyNumberFormat="1" applyFont="1" applyProtection="1">
      <protection locked="0"/>
    </xf>
    <xf numFmtId="3" fontId="1" fillId="3" borderId="0" xfId="0" applyNumberFormat="1" applyFont="1" applyFill="1" applyProtection="1">
      <protection locked="0"/>
    </xf>
    <xf numFmtId="3" fontId="1" fillId="0" borderId="2" xfId="0" applyNumberFormat="1" applyFont="1" applyBorder="1"/>
    <xf numFmtId="42" fontId="1" fillId="0" borderId="3" xfId="0" applyNumberFormat="1" applyFont="1" applyBorder="1" applyAlignment="1">
      <alignment horizontal="right"/>
    </xf>
    <xf numFmtId="3" fontId="1" fillId="2" borderId="1" xfId="0" applyNumberFormat="1" applyFont="1" applyFill="1" applyBorder="1" applyProtection="1">
      <protection locked="0"/>
    </xf>
    <xf numFmtId="165" fontId="1" fillId="0" borderId="0" xfId="0" applyNumberFormat="1" applyFont="1" applyProtection="1">
      <protection locked="0"/>
    </xf>
    <xf numFmtId="0" fontId="1" fillId="0" borderId="0" xfId="0" applyFont="1"/>
    <xf numFmtId="3" fontId="1" fillId="0" borderId="0" xfId="0" applyNumberFormat="1" applyFont="1" applyAlignment="1">
      <alignment horizontal="right"/>
    </xf>
    <xf numFmtId="49" fontId="1" fillId="0" borderId="0" xfId="0" applyNumberFormat="1" applyFont="1" applyAlignment="1" applyProtection="1">
      <alignment horizontal="left"/>
      <protection locked="0"/>
    </xf>
    <xf numFmtId="49" fontId="1" fillId="0" borderId="0" xfId="0" applyNumberFormat="1" applyFont="1" applyAlignment="1" applyProtection="1">
      <alignment horizontal="center"/>
      <protection locked="0"/>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3" fontId="3" fillId="0" borderId="0" xfId="0" applyNumberFormat="1" applyFont="1" applyProtection="1">
      <protection locked="0"/>
    </xf>
    <xf numFmtId="166" fontId="1" fillId="0" borderId="0" xfId="0" applyNumberFormat="1" applyFont="1"/>
    <xf numFmtId="3" fontId="4" fillId="0" borderId="0" xfId="0" applyNumberFormat="1" applyFont="1" applyProtection="1">
      <protection locked="0"/>
    </xf>
    <xf numFmtId="166" fontId="1" fillId="0" borderId="0" xfId="0" applyNumberFormat="1" applyFont="1" applyProtection="1">
      <protection locked="0"/>
    </xf>
    <xf numFmtId="0" fontId="1" fillId="0" borderId="0" xfId="0" applyFont="1" applyAlignment="1" applyProtection="1">
      <alignment horizontal="fill"/>
      <protection locked="0"/>
    </xf>
    <xf numFmtId="167" fontId="1" fillId="0" borderId="0" xfId="0" applyNumberFormat="1" applyFont="1" applyAlignment="1" applyProtection="1">
      <alignment horizontal="center"/>
      <protection locked="0"/>
    </xf>
    <xf numFmtId="168" fontId="1" fillId="0" borderId="0" xfId="0" applyNumberFormat="1" applyFont="1" applyProtection="1">
      <protection locked="0"/>
    </xf>
    <xf numFmtId="164" fontId="1" fillId="0" borderId="0" xfId="0" applyNumberFormat="1" applyFont="1" applyAlignment="1" applyProtection="1">
      <alignment horizontal="center"/>
      <protection locked="0"/>
    </xf>
    <xf numFmtId="0" fontId="1" fillId="0" borderId="0" xfId="0" applyFont="1" applyAlignment="1">
      <alignment horizontal="right"/>
    </xf>
    <xf numFmtId="0" fontId="3" fillId="0" borderId="0" xfId="0" applyFont="1" applyProtection="1">
      <protection locked="0"/>
    </xf>
    <xf numFmtId="167" fontId="1" fillId="0" borderId="0" xfId="0" applyNumberFormat="1" applyFont="1" applyAlignment="1">
      <alignment horizontal="center"/>
    </xf>
    <xf numFmtId="0" fontId="1" fillId="0" borderId="1" xfId="0" applyFont="1" applyBorder="1" applyProtection="1">
      <protection locked="0"/>
    </xf>
    <xf numFmtId="3" fontId="1" fillId="0" borderId="0" xfId="0" applyNumberFormat="1" applyFont="1" applyAlignment="1" applyProtection="1">
      <alignment horizontal="center"/>
      <protection locked="0"/>
    </xf>
    <xf numFmtId="166" fontId="1" fillId="0" borderId="0" xfId="0" applyNumberFormat="1" applyFont="1" applyAlignment="1">
      <alignment horizontal="right"/>
    </xf>
    <xf numFmtId="0" fontId="5" fillId="0" borderId="0" xfId="0" applyFont="1" applyProtection="1">
      <protection locked="0"/>
    </xf>
    <xf numFmtId="3" fontId="1" fillId="0" borderId="0" xfId="0" applyNumberFormat="1" applyFont="1" applyAlignment="1" applyProtection="1">
      <alignment horizontal="left"/>
      <protection locked="0"/>
    </xf>
    <xf numFmtId="169" fontId="1" fillId="0" borderId="0" xfId="0" applyNumberFormat="1" applyFont="1" applyAlignment="1" applyProtection="1">
      <alignment horizontal="right"/>
      <protection locked="0"/>
    </xf>
    <xf numFmtId="3" fontId="2" fillId="0" borderId="0" xfId="0" applyNumberFormat="1" applyFont="1" applyAlignment="1" applyProtection="1">
      <alignment horizontal="left"/>
      <protection locked="0"/>
    </xf>
    <xf numFmtId="3" fontId="6" fillId="0" borderId="0" xfId="0" applyNumberFormat="1" applyFont="1" applyProtection="1">
      <protection locked="0"/>
    </xf>
    <xf numFmtId="0" fontId="2" fillId="0" borderId="0" xfId="0" applyFont="1" applyAlignment="1" applyProtection="1">
      <alignment horizontal="left"/>
      <protection locked="0"/>
    </xf>
    <xf numFmtId="0" fontId="7" fillId="0" borderId="0" xfId="0" applyFont="1" applyAlignment="1" applyProtection="1">
      <alignment horizontal="left"/>
      <protection locked="0"/>
    </xf>
    <xf numFmtId="0" fontId="2" fillId="0" borderId="0" xfId="0" applyFont="1" applyAlignment="1" applyProtection="1">
      <alignment horizontal="left" wrapText="1"/>
      <protection locked="0"/>
    </xf>
    <xf numFmtId="3" fontId="1" fillId="0" borderId="1" xfId="0" applyNumberFormat="1" applyFont="1" applyBorder="1" applyAlignment="1" applyProtection="1">
      <alignment horizontal="center"/>
      <protection locked="0"/>
    </xf>
    <xf numFmtId="4" fontId="1" fillId="0" borderId="0" xfId="0" applyNumberFormat="1" applyFont="1" applyProtection="1">
      <protection locked="0"/>
    </xf>
    <xf numFmtId="4" fontId="1" fillId="0" borderId="0" xfId="0" applyNumberFormat="1" applyFont="1"/>
    <xf numFmtId="169" fontId="1" fillId="2" borderId="0" xfId="0" applyNumberFormat="1" applyFont="1" applyFill="1" applyProtection="1">
      <protection locked="0"/>
    </xf>
    <xf numFmtId="0" fontId="8" fillId="0" borderId="0" xfId="0" applyFont="1" applyProtection="1">
      <protection locked="0"/>
    </xf>
    <xf numFmtId="3" fontId="1" fillId="2" borderId="0" xfId="0" applyNumberFormat="1" applyFont="1" applyFill="1"/>
    <xf numFmtId="169" fontId="1" fillId="0" borderId="0" xfId="0" applyNumberFormat="1" applyFont="1" applyProtection="1">
      <protection locked="0"/>
    </xf>
    <xf numFmtId="169" fontId="1" fillId="0" borderId="0" xfId="0" applyNumberFormat="1" applyFont="1"/>
    <xf numFmtId="169" fontId="1" fillId="0" borderId="0" xfId="0" applyNumberFormat="1" applyFont="1" applyAlignment="1">
      <alignment horizontal="right"/>
    </xf>
    <xf numFmtId="0" fontId="1" fillId="0" borderId="0" xfId="0" applyFont="1" applyAlignment="1" applyProtection="1">
      <alignment horizontal="left" indent="8"/>
      <protection locked="0"/>
    </xf>
    <xf numFmtId="0" fontId="9" fillId="0" borderId="0" xfId="0" applyFont="1" applyProtection="1">
      <protection locked="0"/>
    </xf>
    <xf numFmtId="0" fontId="1" fillId="0" borderId="0" xfId="0" applyFont="1" applyAlignment="1" applyProtection="1">
      <alignment horizontal="center" vertical="top" wrapText="1"/>
      <protection locked="0"/>
    </xf>
    <xf numFmtId="3" fontId="8" fillId="0" borderId="0" xfId="0" applyNumberFormat="1" applyFont="1" applyProtection="1">
      <protection locked="0"/>
    </xf>
    <xf numFmtId="0" fontId="1" fillId="0" borderId="0" xfId="1" applyNumberFormat="1" applyFont="1" applyProtection="1">
      <protection locked="0"/>
    </xf>
    <xf numFmtId="170" fontId="12" fillId="0" borderId="0" xfId="2" applyFont="1" applyAlignment="1">
      <alignment horizontal="center"/>
    </xf>
    <xf numFmtId="170" fontId="13" fillId="0" borderId="0" xfId="2" applyFont="1" applyAlignment="1">
      <alignment horizontal="center"/>
    </xf>
    <xf numFmtId="170" fontId="14" fillId="0" borderId="0" xfId="2" applyFont="1" applyAlignment="1">
      <alignment horizontal="center"/>
    </xf>
    <xf numFmtId="171" fontId="14" fillId="0" borderId="0" xfId="3" applyNumberFormat="1" applyFont="1" applyBorder="1" applyAlignment="1">
      <alignment horizontal="center"/>
    </xf>
    <xf numFmtId="0" fontId="14" fillId="0" borderId="0" xfId="4" applyFont="1" applyAlignment="1">
      <alignment horizontal="center" vertical="center"/>
    </xf>
    <xf numFmtId="0" fontId="14" fillId="0" borderId="0" xfId="4" applyFont="1"/>
    <xf numFmtId="0" fontId="14" fillId="0" borderId="0" xfId="4" applyFont="1" applyAlignment="1">
      <alignment horizontal="center"/>
    </xf>
    <xf numFmtId="0" fontId="16" fillId="0" borderId="0" xfId="4" applyAlignment="1">
      <alignment horizontal="center"/>
    </xf>
    <xf numFmtId="0" fontId="16" fillId="0" borderId="0" xfId="2" quotePrefix="1" applyNumberFormat="1" applyFont="1" applyAlignment="1">
      <alignment wrapText="1"/>
    </xf>
    <xf numFmtId="171" fontId="16" fillId="4" borderId="0" xfId="3" applyNumberFormat="1" applyFont="1" applyFill="1" applyBorder="1" applyAlignment="1"/>
    <xf numFmtId="170" fontId="17" fillId="0" borderId="0" xfId="2" applyFont="1"/>
    <xf numFmtId="170" fontId="10" fillId="0" borderId="0" xfId="2"/>
    <xf numFmtId="172" fontId="16" fillId="4" borderId="0" xfId="5" applyNumberFormat="1" applyFont="1" applyFill="1" applyBorder="1" applyAlignment="1"/>
    <xf numFmtId="172" fontId="16" fillId="0" borderId="0" xfId="5" applyNumberFormat="1" applyFont="1" applyAlignment="1">
      <alignment horizontal="center"/>
    </xf>
    <xf numFmtId="172" fontId="16" fillId="0" borderId="0" xfId="5" quotePrefix="1" applyNumberFormat="1" applyFont="1" applyAlignment="1">
      <alignment wrapText="1"/>
    </xf>
    <xf numFmtId="172" fontId="19" fillId="4" borderId="0" xfId="5" applyNumberFormat="1" applyFont="1" applyFill="1" applyBorder="1" applyAlignment="1"/>
    <xf numFmtId="172" fontId="16" fillId="0" borderId="0" xfId="5" applyNumberFormat="1" applyFont="1" applyBorder="1" applyAlignment="1"/>
    <xf numFmtId="172" fontId="19" fillId="0" borderId="0" xfId="5" applyNumberFormat="1" applyFont="1" applyBorder="1" applyAlignment="1"/>
    <xf numFmtId="172" fontId="16" fillId="0" borderId="0" xfId="5" applyNumberFormat="1" applyFont="1" applyFill="1" applyBorder="1" applyAlignment="1"/>
    <xf numFmtId="172" fontId="16" fillId="0" borderId="0" xfId="5" applyNumberFormat="1" applyFont="1" applyFill="1" applyAlignment="1">
      <alignment horizontal="center"/>
    </xf>
    <xf numFmtId="172" fontId="14" fillId="0" borderId="0" xfId="5" applyNumberFormat="1" applyFont="1" applyFill="1" applyAlignment="1">
      <alignment horizontal="center"/>
    </xf>
    <xf numFmtId="172" fontId="19" fillId="0" borderId="0" xfId="5" applyNumberFormat="1" applyFont="1" applyFill="1" applyBorder="1" applyAlignment="1"/>
    <xf numFmtId="172" fontId="16" fillId="0" borderId="0" xfId="5" quotePrefix="1" applyNumberFormat="1" applyFont="1" applyFill="1" applyAlignment="1">
      <alignment wrapText="1"/>
    </xf>
    <xf numFmtId="170" fontId="20" fillId="0" borderId="0" xfId="2" applyFont="1"/>
    <xf numFmtId="171" fontId="16" fillId="0" borderId="0" xfId="3" applyNumberFormat="1" applyFont="1" applyBorder="1" applyAlignment="1"/>
    <xf numFmtId="169" fontId="17" fillId="0" borderId="0" xfId="2" applyNumberFormat="1" applyFont="1"/>
    <xf numFmtId="172" fontId="16" fillId="0" borderId="0" xfId="5" applyNumberFormat="1" applyFont="1"/>
    <xf numFmtId="0" fontId="16" fillId="0" borderId="0" xfId="4"/>
    <xf numFmtId="172" fontId="14" fillId="0" borderId="0" xfId="5" applyNumberFormat="1" applyFont="1" applyAlignment="1">
      <alignment horizontal="center"/>
    </xf>
    <xf numFmtId="171" fontId="21" fillId="0" borderId="0" xfId="3" applyNumberFormat="1" applyFont="1" applyBorder="1" applyAlignment="1"/>
    <xf numFmtId="170" fontId="16" fillId="0" borderId="0" xfId="2" applyFont="1"/>
    <xf numFmtId="0" fontId="16" fillId="0" borderId="0" xfId="4" quotePrefix="1"/>
    <xf numFmtId="0" fontId="16" fillId="0" borderId="0" xfId="2" quotePrefix="1" applyNumberFormat="1" applyFont="1"/>
    <xf numFmtId="171" fontId="16" fillId="4" borderId="0" xfId="3" applyNumberFormat="1" applyFont="1" applyFill="1"/>
    <xf numFmtId="171" fontId="16" fillId="0" borderId="0" xfId="3" quotePrefix="1" applyNumberFormat="1" applyFont="1" applyFill="1"/>
    <xf numFmtId="0" fontId="16" fillId="0" borderId="0" xfId="2" applyNumberFormat="1" applyFont="1"/>
    <xf numFmtId="172" fontId="16" fillId="4" borderId="0" xfId="5" applyNumberFormat="1" applyFont="1" applyFill="1"/>
    <xf numFmtId="171" fontId="16" fillId="0" borderId="0" xfId="3" quotePrefix="1" applyNumberFormat="1" applyFont="1"/>
    <xf numFmtId="172" fontId="16" fillId="0" borderId="4" xfId="5" applyNumberFormat="1" applyFont="1" applyBorder="1"/>
    <xf numFmtId="171" fontId="16" fillId="0" borderId="0" xfId="3" applyNumberFormat="1" applyFont="1"/>
    <xf numFmtId="171" fontId="19" fillId="0" borderId="0" xfId="3" applyNumberFormat="1" applyFont="1"/>
    <xf numFmtId="172" fontId="16" fillId="0" borderId="0" xfId="2" quotePrefix="1" applyNumberFormat="1" applyFont="1"/>
    <xf numFmtId="171" fontId="21" fillId="0" borderId="0" xfId="3" applyNumberFormat="1" applyFont="1"/>
    <xf numFmtId="171" fontId="21" fillId="0" borderId="0" xfId="3" quotePrefix="1" applyNumberFormat="1" applyFont="1"/>
    <xf numFmtId="171" fontId="22" fillId="0" borderId="0" xfId="3" applyNumberFormat="1" applyFont="1" applyAlignment="1"/>
    <xf numFmtId="171" fontId="16" fillId="0" borderId="0" xfId="3" applyNumberFormat="1" applyFont="1" applyAlignment="1"/>
    <xf numFmtId="171" fontId="23" fillId="0" borderId="0" xfId="3" applyNumberFormat="1" applyFont="1"/>
    <xf numFmtId="0" fontId="23" fillId="0" borderId="0" xfId="4" applyFont="1"/>
    <xf numFmtId="0" fontId="24" fillId="0" borderId="5" xfId="4" applyFont="1" applyBorder="1" applyAlignment="1">
      <alignment horizontal="center" vertical="center"/>
    </xf>
    <xf numFmtId="0" fontId="24" fillId="0" borderId="6" xfId="4" applyFont="1" applyBorder="1" applyAlignment="1">
      <alignment horizontal="center" vertical="center"/>
    </xf>
    <xf numFmtId="0" fontId="24" fillId="0" borderId="6" xfId="4" applyFont="1" applyBorder="1" applyAlignment="1">
      <alignment horizontal="center" vertical="center" wrapText="1"/>
    </xf>
    <xf numFmtId="0" fontId="24" fillId="0" borderId="7" xfId="4" applyFont="1" applyBorder="1" applyAlignment="1">
      <alignment horizontal="center" vertical="center" wrapText="1"/>
    </xf>
    <xf numFmtId="171" fontId="25" fillId="0" borderId="0" xfId="3" applyNumberFormat="1" applyFont="1" applyAlignment="1">
      <alignment horizontal="center" vertical="center"/>
    </xf>
    <xf numFmtId="0" fontId="25" fillId="0" borderId="0" xfId="4" applyFont="1" applyAlignment="1">
      <alignment horizontal="center" vertical="center"/>
    </xf>
    <xf numFmtId="0" fontId="24" fillId="0" borderId="0" xfId="4" applyFont="1" applyAlignment="1">
      <alignment horizontal="center" vertical="center"/>
    </xf>
    <xf numFmtId="0" fontId="24" fillId="0" borderId="8" xfId="4" applyFont="1" applyBorder="1" applyAlignment="1">
      <alignment horizontal="center" vertical="center"/>
    </xf>
    <xf numFmtId="0" fontId="24" fillId="0" borderId="0" xfId="4" applyFont="1" applyAlignment="1">
      <alignment horizontal="center" vertical="center" wrapText="1"/>
    </xf>
    <xf numFmtId="0" fontId="24" fillId="0" borderId="9" xfId="4" applyFont="1" applyBorder="1" applyAlignment="1">
      <alignment horizontal="center" vertical="center" wrapText="1"/>
    </xf>
    <xf numFmtId="0" fontId="16" fillId="0" borderId="8" xfId="4" applyBorder="1" applyAlignment="1">
      <alignment horizontal="center"/>
    </xf>
    <xf numFmtId="171" fontId="26" fillId="4" borderId="0" xfId="6" applyNumberFormat="1" applyFont="1" applyFill="1" applyBorder="1"/>
    <xf numFmtId="171" fontId="16" fillId="4" borderId="0" xfId="6" applyNumberFormat="1" applyFont="1" applyFill="1" applyBorder="1"/>
    <xf numFmtId="171" fontId="16" fillId="0" borderId="9" xfId="6" applyNumberFormat="1" applyFont="1" applyBorder="1"/>
    <xf numFmtId="172" fontId="23" fillId="0" borderId="0" xfId="7" applyNumberFormat="1" applyFont="1"/>
    <xf numFmtId="172" fontId="16" fillId="0" borderId="0" xfId="4" applyNumberFormat="1"/>
    <xf numFmtId="172" fontId="16" fillId="4" borderId="0" xfId="5" applyNumberFormat="1" applyFont="1" applyFill="1" applyBorder="1"/>
    <xf numFmtId="172" fontId="16" fillId="0" borderId="9" xfId="5" applyNumberFormat="1" applyFont="1" applyBorder="1"/>
    <xf numFmtId="171" fontId="16" fillId="0" borderId="0" xfId="4" applyNumberFormat="1"/>
    <xf numFmtId="172" fontId="27" fillId="0" borderId="0" xfId="7" applyNumberFormat="1" applyFont="1"/>
    <xf numFmtId="172" fontId="19" fillId="4" borderId="0" xfId="5" applyNumberFormat="1" applyFont="1" applyFill="1" applyBorder="1"/>
    <xf numFmtId="172" fontId="19" fillId="0" borderId="9" xfId="5" applyNumberFormat="1" applyFont="1" applyBorder="1"/>
    <xf numFmtId="172" fontId="16" fillId="0" borderId="0" xfId="5" applyNumberFormat="1" applyFont="1" applyBorder="1"/>
    <xf numFmtId="171" fontId="28" fillId="0" borderId="0" xfId="4" applyNumberFormat="1" applyFont="1"/>
    <xf numFmtId="0" fontId="16" fillId="0" borderId="10" xfId="4" applyBorder="1" applyAlignment="1">
      <alignment horizontal="center"/>
    </xf>
    <xf numFmtId="0" fontId="16" fillId="0" borderId="4" xfId="4" quotePrefix="1" applyBorder="1"/>
    <xf numFmtId="171" fontId="21" fillId="0" borderId="4" xfId="6" applyNumberFormat="1" applyFont="1" applyBorder="1"/>
    <xf numFmtId="171" fontId="21" fillId="0" borderId="11" xfId="6" applyNumberFormat="1" applyFont="1" applyBorder="1"/>
    <xf numFmtId="171" fontId="16" fillId="0" borderId="0" xfId="4" quotePrefix="1" applyNumberFormat="1"/>
    <xf numFmtId="171" fontId="16" fillId="0" borderId="0" xfId="6" quotePrefix="1" applyNumberFormat="1" applyFont="1"/>
    <xf numFmtId="171" fontId="21" fillId="4" borderId="0" xfId="6" quotePrefix="1" applyNumberFormat="1" applyFont="1" applyFill="1"/>
    <xf numFmtId="171" fontId="23" fillId="0" borderId="0" xfId="3" quotePrefix="1" applyNumberFormat="1" applyFont="1"/>
    <xf numFmtId="171" fontId="21" fillId="0" borderId="0" xfId="6" quotePrefix="1" applyNumberFormat="1" applyFont="1"/>
    <xf numFmtId="171" fontId="14" fillId="0" borderId="0" xfId="3" applyNumberFormat="1" applyFont="1" applyAlignment="1">
      <alignment horizontal="center"/>
    </xf>
    <xf numFmtId="171" fontId="19" fillId="0" borderId="0" xfId="3" quotePrefix="1" applyNumberFormat="1" applyFont="1"/>
    <xf numFmtId="171" fontId="16" fillId="0" borderId="0" xfId="3" applyNumberFormat="1" applyFont="1" applyAlignment="1">
      <alignment horizontal="center"/>
    </xf>
    <xf numFmtId="171" fontId="16" fillId="0" borderId="0" xfId="6" applyNumberFormat="1" applyFont="1"/>
    <xf numFmtId="171" fontId="16" fillId="0" borderId="0" xfId="3" applyNumberFormat="1" applyFont="1" applyFill="1" applyBorder="1"/>
    <xf numFmtId="0" fontId="19" fillId="0" borderId="0" xfId="4" quotePrefix="1" applyFont="1" applyAlignment="1">
      <alignment horizontal="center"/>
    </xf>
    <xf numFmtId="171" fontId="16" fillId="0" borderId="0" xfId="6" applyNumberFormat="1" applyFont="1" applyBorder="1"/>
    <xf numFmtId="172" fontId="16" fillId="4" borderId="4" xfId="5" applyNumberFormat="1" applyFont="1" applyFill="1" applyBorder="1"/>
    <xf numFmtId="172" fontId="16" fillId="0" borderId="11" xfId="5" applyNumberFormat="1" applyFont="1" applyBorder="1"/>
    <xf numFmtId="172" fontId="16" fillId="0" borderId="0" xfId="5" applyNumberFormat="1" applyFont="1" applyFill="1" applyBorder="1"/>
    <xf numFmtId="0" fontId="29" fillId="0" borderId="0" xfId="4" applyFont="1" applyAlignment="1">
      <alignment horizontal="center"/>
    </xf>
    <xf numFmtId="172" fontId="19" fillId="0" borderId="0" xfId="5" applyNumberFormat="1" applyFont="1" applyFill="1" applyBorder="1"/>
    <xf numFmtId="171" fontId="21" fillId="0" borderId="0" xfId="6" applyNumberFormat="1" applyFont="1" applyFill="1" applyBorder="1"/>
    <xf numFmtId="0" fontId="16" fillId="0" borderId="5" xfId="4" applyBorder="1" applyAlignment="1">
      <alignment horizontal="center"/>
    </xf>
    <xf numFmtId="14" fontId="19" fillId="0" borderId="0" xfId="6" applyNumberFormat="1" applyFont="1" applyFill="1" applyBorder="1" applyAlignment="1">
      <alignment horizontal="center"/>
    </xf>
    <xf numFmtId="3" fontId="16" fillId="0" borderId="0" xfId="6" applyNumberFormat="1" applyFont="1" applyFill="1" applyBorder="1" applyAlignment="1">
      <alignment horizontal="center"/>
    </xf>
    <xf numFmtId="3" fontId="29" fillId="0" borderId="0" xfId="6" applyNumberFormat="1" applyFont="1" applyFill="1" applyBorder="1" applyAlignment="1">
      <alignment horizontal="center"/>
    </xf>
    <xf numFmtId="3" fontId="30" fillId="0" borderId="0" xfId="6" applyNumberFormat="1" applyFont="1" applyFill="1" applyBorder="1" applyAlignment="1">
      <alignment horizontal="center"/>
    </xf>
    <xf numFmtId="172" fontId="16" fillId="0" borderId="4" xfId="4" applyNumberFormat="1" applyBorder="1"/>
    <xf numFmtId="171" fontId="16" fillId="4" borderId="0" xfId="6" applyNumberFormat="1" applyFont="1" applyFill="1"/>
    <xf numFmtId="171" fontId="16" fillId="0" borderId="0" xfId="6" applyNumberFormat="1" applyFont="1" applyFill="1"/>
    <xf numFmtId="172" fontId="16" fillId="0" borderId="0" xfId="5" applyNumberFormat="1" applyFont="1" applyFill="1"/>
    <xf numFmtId="172" fontId="19" fillId="4" borderId="0" xfId="5" quotePrefix="1" applyNumberFormat="1" applyFont="1" applyFill="1"/>
    <xf numFmtId="172" fontId="19" fillId="0" borderId="0" xfId="5" quotePrefix="1" applyNumberFormat="1" applyFont="1" applyFill="1"/>
    <xf numFmtId="171" fontId="21" fillId="0" borderId="0" xfId="6" quotePrefix="1" applyNumberFormat="1" applyFont="1" applyFill="1"/>
    <xf numFmtId="171" fontId="21" fillId="4" borderId="0" xfId="6" applyNumberFormat="1" applyFont="1" applyFill="1"/>
    <xf numFmtId="171" fontId="21" fillId="0" borderId="0" xfId="6" applyNumberFormat="1" applyFont="1" applyFill="1"/>
    <xf numFmtId="0" fontId="16" fillId="0" borderId="0" xfId="4" applyAlignment="1">
      <alignment horizontal="left"/>
    </xf>
    <xf numFmtId="0" fontId="24" fillId="0" borderId="0" xfId="4" applyFont="1"/>
    <xf numFmtId="173" fontId="1" fillId="0" borderId="0" xfId="0" applyNumberFormat="1" applyFont="1"/>
    <xf numFmtId="173" fontId="1" fillId="0" borderId="0" xfId="0" applyNumberFormat="1" applyFont="1" applyProtection="1">
      <protection locked="0"/>
    </xf>
    <xf numFmtId="173" fontId="1" fillId="0" borderId="0" xfId="0" applyNumberFormat="1" applyFont="1" applyAlignment="1" applyProtection="1">
      <alignment horizontal="center"/>
      <protection locked="0"/>
    </xf>
    <xf numFmtId="165" fontId="1" fillId="0" borderId="0" xfId="0" applyNumberFormat="1" applyFont="1"/>
    <xf numFmtId="4" fontId="0" fillId="0" borderId="0" xfId="0" applyNumberFormat="1"/>
    <xf numFmtId="15" fontId="0" fillId="0" borderId="0" xfId="0" applyNumberFormat="1"/>
    <xf numFmtId="0" fontId="33" fillId="0" borderId="0" xfId="0" applyFont="1"/>
    <xf numFmtId="0" fontId="18" fillId="0" borderId="0" xfId="0" applyFont="1"/>
    <xf numFmtId="172" fontId="18" fillId="0" borderId="0" xfId="8" applyNumberFormat="1" applyFont="1"/>
    <xf numFmtId="172" fontId="34" fillId="0" borderId="0" xfId="8" applyNumberFormat="1" applyFont="1"/>
    <xf numFmtId="172" fontId="18" fillId="0" borderId="0" xfId="0" applyNumberFormat="1" applyFont="1"/>
    <xf numFmtId="174" fontId="18" fillId="0" borderId="0" xfId="10" applyNumberFormat="1" applyFont="1"/>
    <xf numFmtId="0" fontId="35" fillId="0" borderId="0" xfId="0" applyFont="1" applyAlignment="1">
      <alignment horizontal="center"/>
    </xf>
    <xf numFmtId="0" fontId="18" fillId="0" borderId="0" xfId="0" applyFont="1" applyAlignment="1">
      <alignment horizontal="center"/>
    </xf>
    <xf numFmtId="0" fontId="35" fillId="0" borderId="0" xfId="0" applyFont="1"/>
    <xf numFmtId="0" fontId="35" fillId="0" borderId="12" xfId="0" applyFont="1" applyBorder="1" applyAlignment="1">
      <alignment horizontal="center"/>
    </xf>
    <xf numFmtId="43" fontId="0" fillId="0" borderId="0" xfId="8" applyFont="1"/>
    <xf numFmtId="43" fontId="0" fillId="0" borderId="0" xfId="0" applyNumberFormat="1"/>
    <xf numFmtId="0" fontId="1" fillId="0" borderId="0" xfId="0" applyFont="1" applyAlignment="1" applyProtection="1">
      <alignment vertical="top" wrapText="1"/>
      <protection locked="0"/>
    </xf>
    <xf numFmtId="0" fontId="3" fillId="0" borderId="0" xfId="0" applyFont="1" applyAlignment="1" applyProtection="1">
      <alignment horizontal="center"/>
      <protection locked="0"/>
    </xf>
    <xf numFmtId="0" fontId="1" fillId="0" borderId="0" xfId="0" applyFont="1" applyAlignment="1" applyProtection="1">
      <alignment horizontal="center"/>
      <protection locked="0"/>
    </xf>
    <xf numFmtId="170" fontId="11" fillId="0" borderId="0" xfId="2" applyFont="1" applyAlignment="1">
      <alignment horizontal="center"/>
    </xf>
    <xf numFmtId="0" fontId="11" fillId="0" borderId="0" xfId="4" applyFont="1" applyAlignment="1">
      <alignment horizontal="center"/>
    </xf>
    <xf numFmtId="14" fontId="14" fillId="0" borderId="0" xfId="4" quotePrefix="1" applyNumberFormat="1" applyFont="1" applyAlignment="1">
      <alignment horizontal="center"/>
    </xf>
    <xf numFmtId="3" fontId="30" fillId="0" borderId="4" xfId="6" applyNumberFormat="1" applyFont="1" applyBorder="1" applyAlignment="1">
      <alignment horizontal="center"/>
    </xf>
    <xf numFmtId="3" fontId="30" fillId="0" borderId="11" xfId="6" applyNumberFormat="1" applyFont="1" applyBorder="1" applyAlignment="1">
      <alignment horizontal="center"/>
    </xf>
    <xf numFmtId="0" fontId="11" fillId="0" borderId="4" xfId="4" applyFont="1" applyBorder="1" applyAlignment="1">
      <alignment horizontal="center"/>
    </xf>
    <xf numFmtId="0" fontId="19" fillId="0" borderId="0" xfId="4" applyFont="1" applyAlignment="1">
      <alignment horizontal="center"/>
    </xf>
    <xf numFmtId="0" fontId="19" fillId="0" borderId="0" xfId="4" quotePrefix="1" applyFont="1" applyAlignment="1">
      <alignment horizontal="center"/>
    </xf>
    <xf numFmtId="0" fontId="19" fillId="0" borderId="9" xfId="4" quotePrefix="1" applyFont="1" applyBorder="1" applyAlignment="1">
      <alignment horizontal="center"/>
    </xf>
    <xf numFmtId="0" fontId="19" fillId="0" borderId="6" xfId="4" applyFont="1" applyBorder="1" applyAlignment="1">
      <alignment horizontal="center"/>
    </xf>
    <xf numFmtId="0" fontId="19" fillId="0" borderId="6" xfId="4" quotePrefix="1" applyFont="1" applyBorder="1" applyAlignment="1">
      <alignment horizontal="center"/>
    </xf>
    <xf numFmtId="0" fontId="19" fillId="0" borderId="7" xfId="4" quotePrefix="1" applyFont="1" applyBorder="1" applyAlignment="1">
      <alignment horizontal="center"/>
    </xf>
    <xf numFmtId="14" fontId="19" fillId="4" borderId="0" xfId="6" applyNumberFormat="1" applyFont="1" applyFill="1" applyBorder="1" applyAlignment="1">
      <alignment horizontal="center"/>
    </xf>
    <xf numFmtId="14" fontId="19" fillId="4" borderId="9" xfId="6" applyNumberFormat="1" applyFont="1" applyFill="1" applyBorder="1" applyAlignment="1">
      <alignment horizontal="center"/>
    </xf>
    <xf numFmtId="3" fontId="16" fillId="4" borderId="0" xfId="6" applyNumberFormat="1" applyFont="1" applyFill="1" applyBorder="1" applyAlignment="1">
      <alignment horizontal="center"/>
    </xf>
    <xf numFmtId="3" fontId="16" fillId="4" borderId="9" xfId="6" applyNumberFormat="1" applyFont="1" applyFill="1" applyBorder="1" applyAlignment="1">
      <alignment horizontal="center"/>
    </xf>
    <xf numFmtId="3" fontId="29" fillId="4" borderId="0" xfId="6" applyNumberFormat="1" applyFont="1" applyFill="1" applyBorder="1" applyAlignment="1">
      <alignment horizontal="center"/>
    </xf>
    <xf numFmtId="3" fontId="29" fillId="4" borderId="9" xfId="6" applyNumberFormat="1" applyFont="1" applyFill="1" applyBorder="1" applyAlignment="1">
      <alignment horizontal="center"/>
    </xf>
  </cellXfs>
  <cellStyles count="11">
    <cellStyle name="Comma" xfId="8" builtinId="3"/>
    <cellStyle name="Comma 2" xfId="5" xr:uid="{8E746C13-7701-4147-A28D-57071C26EB57}"/>
    <cellStyle name="Comma 2 4" xfId="7" xr:uid="{E32FA371-A5F7-43EE-8BC2-8A4C173C493E}"/>
    <cellStyle name="Currency 2" xfId="3" xr:uid="{03CF70F4-685D-4BC4-A288-D12E6BE1E7C7}"/>
    <cellStyle name="Currency 2 2" xfId="6" xr:uid="{D7552FE0-B184-48B9-82A4-27F23EE41C44}"/>
    <cellStyle name="Normal" xfId="0" builtinId="0"/>
    <cellStyle name="Normal 2" xfId="9" xr:uid="{584D9EA6-65A6-40C6-9C77-5DA29853C90B}"/>
    <cellStyle name="Normal 2 2 2" xfId="4" xr:uid="{61CE0137-6668-4318-B148-21E7A9762239}"/>
    <cellStyle name="Normal 3" xfId="2" xr:uid="{937A405B-237E-4EFC-B1EB-249905C3AEDE}"/>
    <cellStyle name="Normal_Attachment O &amp; GG Final 11_11_09" xfId="1" xr:uid="{7A5BC002-B1FD-42CA-9C0C-5272210B43F5}"/>
    <cellStyle name="Percent" xfId="10"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01F36-381A-4040-A1C4-8D239467B805}">
  <dimension ref="A1:Q222"/>
  <sheetViews>
    <sheetView tabSelected="1" topLeftCell="A73" workbookViewId="0">
      <selection activeCell="A78" sqref="A78"/>
    </sheetView>
  </sheetViews>
  <sheetFormatPr defaultRowHeight="14.4"/>
  <cols>
    <col min="1" max="1" width="5.6640625" customWidth="1"/>
    <col min="2" max="2" width="34" customWidth="1"/>
    <col min="3" max="3" width="32" customWidth="1"/>
    <col min="4" max="4" width="15.88671875" customWidth="1"/>
    <col min="5" max="5" width="5.88671875" customWidth="1"/>
    <col min="6" max="6" width="5" customWidth="1"/>
    <col min="7" max="7" width="10.21875" customWidth="1"/>
    <col min="8" max="8" width="4.6640625" customWidth="1"/>
    <col min="9" max="9" width="15.6640625" customWidth="1"/>
    <col min="10" max="10" width="1.88671875" customWidth="1"/>
    <col min="11" max="11" width="10.33203125" customWidth="1"/>
    <col min="12" max="15" width="11.21875" customWidth="1"/>
    <col min="16" max="16" width="8.44140625" customWidth="1"/>
  </cols>
  <sheetData>
    <row r="1" spans="1:17" ht="15.6">
      <c r="A1" s="1"/>
      <c r="B1" s="1"/>
      <c r="C1" s="1"/>
      <c r="D1" s="1"/>
      <c r="E1" s="1"/>
      <c r="F1" s="1"/>
      <c r="G1" s="1"/>
      <c r="H1" s="1"/>
      <c r="I1" s="1"/>
      <c r="J1" s="1"/>
      <c r="K1" s="2" t="s">
        <v>378</v>
      </c>
      <c r="L1" s="1"/>
      <c r="M1" s="1"/>
      <c r="N1" s="1"/>
      <c r="O1" s="1"/>
      <c r="P1" s="1"/>
      <c r="Q1" s="1"/>
    </row>
    <row r="2" spans="1:17" ht="15.6">
      <c r="A2" s="1"/>
      <c r="B2" s="1"/>
      <c r="C2" s="1"/>
      <c r="D2" s="3"/>
      <c r="E2" s="1"/>
      <c r="F2" s="1"/>
      <c r="G2" s="1"/>
      <c r="H2" s="1"/>
      <c r="I2" s="1"/>
      <c r="J2" s="1"/>
      <c r="K2" s="2" t="s">
        <v>0</v>
      </c>
      <c r="L2" s="1"/>
      <c r="M2" s="1"/>
      <c r="N2" s="1"/>
      <c r="O2" s="1"/>
      <c r="P2" s="1"/>
      <c r="Q2" s="1"/>
    </row>
    <row r="3" spans="1:17" ht="15.6">
      <c r="A3" s="1"/>
      <c r="B3" s="1"/>
      <c r="C3" s="1"/>
      <c r="D3" s="3"/>
      <c r="E3" s="1"/>
      <c r="F3" s="1"/>
      <c r="G3" s="1"/>
      <c r="H3" s="1"/>
      <c r="I3" s="1"/>
      <c r="J3" s="1"/>
      <c r="K3" s="2"/>
      <c r="L3" s="1"/>
      <c r="M3" s="1"/>
      <c r="N3" s="1"/>
      <c r="O3" s="1"/>
      <c r="P3" s="1"/>
      <c r="Q3" s="1"/>
    </row>
    <row r="4" spans="1:17" ht="15.6">
      <c r="A4" s="1"/>
      <c r="B4" s="1" t="s">
        <v>1</v>
      </c>
      <c r="C4" s="1"/>
      <c r="D4" s="3" t="s">
        <v>2</v>
      </c>
      <c r="E4" s="1"/>
      <c r="F4" s="1"/>
      <c r="G4" s="1"/>
      <c r="H4" s="4"/>
      <c r="I4" s="4"/>
      <c r="J4" s="4"/>
      <c r="K4" s="5" t="s">
        <v>409</v>
      </c>
      <c r="L4" s="1"/>
      <c r="M4" s="1"/>
      <c r="N4" s="1"/>
      <c r="O4" s="1"/>
      <c r="P4" s="1"/>
      <c r="Q4" s="1"/>
    </row>
    <row r="5" spans="1:17" ht="15.6">
      <c r="A5" s="1"/>
      <c r="B5" s="1"/>
      <c r="C5" s="6" t="s">
        <v>3</v>
      </c>
      <c r="D5" s="6" t="s">
        <v>4</v>
      </c>
      <c r="E5" s="6"/>
      <c r="F5" s="6"/>
      <c r="G5" s="6"/>
      <c r="H5" s="1"/>
      <c r="I5" s="1"/>
      <c r="J5" s="1"/>
      <c r="K5" s="1"/>
      <c r="L5" s="1"/>
      <c r="M5" s="1"/>
      <c r="N5" s="1"/>
      <c r="O5" s="1"/>
      <c r="P5" s="1"/>
      <c r="Q5" s="1"/>
    </row>
    <row r="6" spans="1:17" ht="15.6">
      <c r="A6" s="1"/>
      <c r="B6" s="1"/>
      <c r="C6" s="1"/>
      <c r="D6" s="1"/>
      <c r="E6" s="1"/>
      <c r="F6" s="1"/>
      <c r="G6" s="1"/>
      <c r="H6" s="1"/>
      <c r="I6" s="1"/>
      <c r="J6" s="1"/>
      <c r="K6" s="1"/>
      <c r="L6" s="1"/>
      <c r="M6" s="1"/>
      <c r="N6" s="1"/>
      <c r="O6" s="1"/>
      <c r="P6" s="1"/>
      <c r="Q6" s="1"/>
    </row>
    <row r="7" spans="1:17" ht="15.6">
      <c r="A7" s="7"/>
      <c r="B7" s="1"/>
      <c r="C7" s="1"/>
      <c r="D7" s="8" t="s">
        <v>393</v>
      </c>
      <c r="E7" s="1"/>
      <c r="F7" s="1"/>
      <c r="G7" s="1"/>
      <c r="H7" s="1"/>
      <c r="I7" s="1"/>
      <c r="J7" s="1"/>
      <c r="K7" s="1"/>
      <c r="L7" s="1"/>
      <c r="M7" s="1"/>
      <c r="N7" s="1"/>
      <c r="O7" s="1"/>
      <c r="P7" s="1"/>
      <c r="Q7" s="1"/>
    </row>
    <row r="8" spans="1:17" ht="15.6">
      <c r="A8" s="7"/>
      <c r="B8" s="1"/>
      <c r="C8" s="1"/>
      <c r="D8" s="9"/>
      <c r="E8" s="1"/>
      <c r="F8" s="1"/>
      <c r="G8" s="1"/>
      <c r="H8" s="1"/>
      <c r="I8" s="1"/>
      <c r="J8" s="1"/>
      <c r="K8" s="1"/>
      <c r="L8" s="1"/>
      <c r="M8" s="1"/>
      <c r="N8" s="1"/>
      <c r="O8" s="1"/>
      <c r="P8" s="1"/>
      <c r="Q8" s="1"/>
    </row>
    <row r="9" spans="1:17" ht="15.6">
      <c r="A9" s="7" t="s">
        <v>5</v>
      </c>
      <c r="B9" s="1"/>
      <c r="C9" s="1"/>
      <c r="D9" s="9"/>
      <c r="E9" s="1"/>
      <c r="F9" s="1"/>
      <c r="G9" s="1"/>
      <c r="H9" s="1"/>
      <c r="I9" s="7" t="s">
        <v>6</v>
      </c>
      <c r="J9" s="1"/>
      <c r="K9" s="1"/>
      <c r="L9" s="1"/>
      <c r="M9" s="1"/>
      <c r="N9" s="1"/>
      <c r="O9" s="1"/>
      <c r="P9" s="1"/>
      <c r="Q9" s="1"/>
    </row>
    <row r="10" spans="1:17" ht="16.2" thickBot="1">
      <c r="A10" s="10" t="s">
        <v>7</v>
      </c>
      <c r="B10" s="1"/>
      <c r="C10" s="1"/>
      <c r="D10" s="1"/>
      <c r="E10" s="1"/>
      <c r="F10" s="1"/>
      <c r="G10" s="1"/>
      <c r="H10" s="1"/>
      <c r="I10" s="10" t="s">
        <v>8</v>
      </c>
      <c r="J10" s="1"/>
      <c r="K10" s="1"/>
      <c r="L10" s="1"/>
      <c r="M10" s="1"/>
      <c r="N10" s="1"/>
      <c r="O10" s="1"/>
      <c r="P10" s="1"/>
      <c r="Q10" s="1"/>
    </row>
    <row r="11" spans="1:17" ht="15.6">
      <c r="A11" s="7">
        <v>1</v>
      </c>
      <c r="B11" s="1" t="s">
        <v>9</v>
      </c>
      <c r="C11" s="1"/>
      <c r="D11" s="6"/>
      <c r="E11" s="1"/>
      <c r="F11" s="1"/>
      <c r="G11" s="1"/>
      <c r="H11" s="1"/>
      <c r="I11" s="11">
        <f>+I89</f>
        <v>90322.155410249106</v>
      </c>
      <c r="J11" s="1"/>
      <c r="K11" s="1"/>
      <c r="L11" s="1"/>
      <c r="M11" s="1"/>
      <c r="N11" s="1"/>
      <c r="O11" s="1"/>
      <c r="P11" s="1"/>
      <c r="Q11" s="1"/>
    </row>
    <row r="12" spans="1:17" ht="15.6">
      <c r="A12" s="7"/>
      <c r="B12" s="1"/>
      <c r="C12" s="1"/>
      <c r="D12" s="1"/>
      <c r="E12" s="1"/>
      <c r="F12" s="1"/>
      <c r="G12" s="1"/>
      <c r="H12" s="1"/>
      <c r="I12" s="6"/>
      <c r="J12" s="1"/>
      <c r="K12" s="1"/>
      <c r="L12" s="1"/>
      <c r="M12" s="1"/>
      <c r="N12" s="1"/>
      <c r="O12" s="1"/>
      <c r="P12" s="1"/>
      <c r="Q12" s="1"/>
    </row>
    <row r="13" spans="1:17" ht="16.2" thickBot="1">
      <c r="A13" s="7" t="s">
        <v>3</v>
      </c>
      <c r="B13" s="1" t="s">
        <v>10</v>
      </c>
      <c r="C13" s="6" t="s">
        <v>11</v>
      </c>
      <c r="D13" s="10" t="s">
        <v>12</v>
      </c>
      <c r="E13" s="6"/>
      <c r="F13" s="12" t="s">
        <v>13</v>
      </c>
      <c r="G13" s="12"/>
      <c r="H13" s="1"/>
      <c r="I13" s="6"/>
      <c r="J13" s="1"/>
      <c r="K13" s="1"/>
      <c r="L13" s="1"/>
      <c r="M13" s="1"/>
      <c r="N13" s="1"/>
      <c r="O13" s="1"/>
      <c r="P13" s="1"/>
      <c r="Q13" s="1"/>
    </row>
    <row r="14" spans="1:17" ht="15.6">
      <c r="A14" s="7">
        <v>2</v>
      </c>
      <c r="B14" s="1" t="s">
        <v>14</v>
      </c>
      <c r="C14" s="6" t="s">
        <v>15</v>
      </c>
      <c r="D14" s="13">
        <f>I154</f>
        <v>0</v>
      </c>
      <c r="E14" s="6"/>
      <c r="F14" s="6" t="s">
        <v>16</v>
      </c>
      <c r="G14" s="14">
        <f>I117</f>
        <v>1</v>
      </c>
      <c r="H14" s="6"/>
      <c r="I14" s="13">
        <f>+G14*D14</f>
        <v>0</v>
      </c>
      <c r="J14" s="1"/>
      <c r="K14" s="1"/>
      <c r="L14" s="1"/>
      <c r="M14" s="1"/>
      <c r="N14" s="1"/>
      <c r="O14" s="1"/>
      <c r="P14" s="1"/>
      <c r="Q14" s="1"/>
    </row>
    <row r="15" spans="1:17" ht="15.6">
      <c r="A15" s="7">
        <v>3</v>
      </c>
      <c r="B15" s="1" t="s">
        <v>17</v>
      </c>
      <c r="C15" s="6" t="s">
        <v>18</v>
      </c>
      <c r="D15" s="13">
        <f>I159</f>
        <v>0</v>
      </c>
      <c r="E15" s="6"/>
      <c r="F15" s="13" t="str">
        <f>+F14</f>
        <v>TP</v>
      </c>
      <c r="G15" s="14">
        <f>+G14</f>
        <v>1</v>
      </c>
      <c r="H15" s="6"/>
      <c r="I15" s="13">
        <f>+G15*D15</f>
        <v>0</v>
      </c>
      <c r="J15" s="1"/>
      <c r="K15" s="1"/>
      <c r="L15" s="1"/>
      <c r="M15" s="1"/>
      <c r="N15" s="1"/>
      <c r="O15" s="1"/>
      <c r="P15" s="1"/>
      <c r="Q15" s="1"/>
    </row>
    <row r="16" spans="1:17" ht="15.6">
      <c r="A16" s="7">
        <v>4</v>
      </c>
      <c r="B16" s="1" t="s">
        <v>19</v>
      </c>
      <c r="C16" s="6"/>
      <c r="D16" s="15">
        <v>0</v>
      </c>
      <c r="E16" s="6"/>
      <c r="F16" s="6" t="s">
        <v>16</v>
      </c>
      <c r="G16" s="14">
        <f>+G14</f>
        <v>1</v>
      </c>
      <c r="H16" s="6"/>
      <c r="I16" s="13">
        <f>+G16*D16</f>
        <v>0</v>
      </c>
      <c r="J16" s="1"/>
      <c r="K16" s="1"/>
      <c r="L16" s="16" t="s">
        <v>20</v>
      </c>
      <c r="M16" s="1"/>
      <c r="N16" s="1"/>
      <c r="O16" s="1"/>
      <c r="P16" s="1"/>
      <c r="Q16" s="1"/>
    </row>
    <row r="17" spans="1:17" ht="16.2" thickBot="1">
      <c r="A17" s="7">
        <v>5</v>
      </c>
      <c r="B17" s="1" t="s">
        <v>21</v>
      </c>
      <c r="C17" s="6"/>
      <c r="D17" s="15">
        <v>0</v>
      </c>
      <c r="E17" s="6"/>
      <c r="F17" s="6" t="s">
        <v>16</v>
      </c>
      <c r="G17" s="14">
        <f>+G14</f>
        <v>1</v>
      </c>
      <c r="H17" s="6"/>
      <c r="I17" s="17">
        <f>+G17*D17</f>
        <v>0</v>
      </c>
      <c r="J17" s="1"/>
      <c r="K17" s="1"/>
      <c r="L17" s="16" t="s">
        <v>22</v>
      </c>
      <c r="M17" s="1"/>
      <c r="N17" s="1"/>
      <c r="O17" s="1"/>
      <c r="P17" s="1"/>
      <c r="Q17" s="1"/>
    </row>
    <row r="18" spans="1:17" ht="15.6">
      <c r="A18" s="7">
        <v>6</v>
      </c>
      <c r="B18" s="1" t="s">
        <v>23</v>
      </c>
      <c r="C18" s="1"/>
      <c r="D18" s="18" t="s">
        <v>3</v>
      </c>
      <c r="E18" s="6"/>
      <c r="F18" s="6"/>
      <c r="G18" s="19"/>
      <c r="H18" s="6"/>
      <c r="I18" s="13">
        <f>SUM(I14:I17)</f>
        <v>0</v>
      </c>
      <c r="J18" s="1"/>
      <c r="K18" s="1"/>
      <c r="L18" s="1"/>
      <c r="M18" s="1"/>
      <c r="N18" s="1"/>
      <c r="O18" s="1"/>
      <c r="P18" s="1"/>
      <c r="Q18" s="1"/>
    </row>
    <row r="19" spans="1:17" ht="15.6">
      <c r="A19" s="7"/>
      <c r="B19" s="1"/>
      <c r="C19" s="1"/>
      <c r="D19" s="18"/>
      <c r="E19" s="6"/>
      <c r="F19" s="6"/>
      <c r="G19" s="19"/>
      <c r="H19" s="6"/>
      <c r="I19" s="6"/>
      <c r="J19" s="1"/>
      <c r="K19" s="1"/>
      <c r="L19" s="1"/>
      <c r="M19" s="1"/>
      <c r="N19" s="1"/>
      <c r="O19" s="1"/>
      <c r="P19" s="1"/>
      <c r="Q19" s="1"/>
    </row>
    <row r="20" spans="1:17" ht="15.6">
      <c r="A20" s="7" t="s">
        <v>24</v>
      </c>
      <c r="B20" s="1" t="s">
        <v>25</v>
      </c>
      <c r="C20" s="1"/>
      <c r="D20" s="18"/>
      <c r="E20" s="6"/>
      <c r="F20" s="6"/>
      <c r="G20" s="19"/>
      <c r="H20" s="6"/>
      <c r="I20" s="20">
        <v>0</v>
      </c>
      <c r="J20" s="1"/>
      <c r="K20" s="1"/>
      <c r="L20" s="1"/>
      <c r="M20" s="1"/>
      <c r="N20" s="1"/>
      <c r="O20" s="1"/>
      <c r="P20" s="1"/>
      <c r="Q20" s="1"/>
    </row>
    <row r="21" spans="1:17" ht="15.6">
      <c r="A21" s="7" t="s">
        <v>26</v>
      </c>
      <c r="B21" s="1" t="s">
        <v>27</v>
      </c>
      <c r="C21" s="1"/>
      <c r="D21" s="18"/>
      <c r="E21" s="6"/>
      <c r="F21" s="6"/>
      <c r="G21" s="19"/>
      <c r="H21" s="6"/>
      <c r="I21" s="20">
        <v>0</v>
      </c>
      <c r="J21" s="1"/>
      <c r="K21" s="1"/>
      <c r="L21" s="1"/>
      <c r="M21" s="1"/>
      <c r="N21" s="1"/>
      <c r="O21" s="1"/>
      <c r="P21" s="1"/>
      <c r="Q21" s="1"/>
    </row>
    <row r="22" spans="1:17" ht="16.2" thickBot="1">
      <c r="A22" s="7" t="s">
        <v>28</v>
      </c>
      <c r="B22" s="1" t="s">
        <v>29</v>
      </c>
      <c r="C22" s="1"/>
      <c r="D22" s="18"/>
      <c r="E22" s="6"/>
      <c r="F22" s="6"/>
      <c r="G22" s="19"/>
      <c r="H22" s="6"/>
      <c r="I22" s="21">
        <f>I20+I21</f>
        <v>0</v>
      </c>
      <c r="J22" s="1"/>
      <c r="K22" s="1"/>
      <c r="L22" s="1"/>
      <c r="M22" s="1"/>
      <c r="N22" s="1"/>
      <c r="O22" s="1"/>
      <c r="P22" s="1"/>
      <c r="Q22" s="1"/>
    </row>
    <row r="23" spans="1:17" ht="15.6">
      <c r="A23" s="7"/>
      <c r="B23" s="1"/>
      <c r="C23" s="1"/>
      <c r="D23" s="18"/>
      <c r="E23" s="6"/>
      <c r="F23" s="6"/>
      <c r="G23" s="19"/>
      <c r="H23" s="6"/>
      <c r="I23" s="6"/>
      <c r="J23" s="1"/>
      <c r="K23" s="1"/>
      <c r="L23" s="1"/>
      <c r="M23" s="1"/>
      <c r="N23" s="1"/>
      <c r="O23" s="1"/>
      <c r="P23" s="1"/>
      <c r="Q23" s="1"/>
    </row>
    <row r="24" spans="1:17" ht="16.2" thickBot="1">
      <c r="A24" s="7">
        <v>7</v>
      </c>
      <c r="B24" s="1" t="s">
        <v>30</v>
      </c>
      <c r="C24" s="1" t="s">
        <v>31</v>
      </c>
      <c r="D24" s="18" t="s">
        <v>3</v>
      </c>
      <c r="E24" s="6"/>
      <c r="F24" s="6"/>
      <c r="G24" s="6"/>
      <c r="H24" s="6"/>
      <c r="I24" s="22">
        <f>+I11-I18+I22</f>
        <v>90322.155410249106</v>
      </c>
      <c r="J24" s="1"/>
      <c r="K24" s="1"/>
      <c r="L24" s="1"/>
      <c r="M24" s="1"/>
      <c r="N24" s="1"/>
      <c r="O24" s="1"/>
      <c r="P24" s="1"/>
      <c r="Q24" s="1"/>
    </row>
    <row r="25" spans="1:17" ht="16.2" thickTop="1">
      <c r="A25" s="7"/>
      <c r="B25" s="1"/>
      <c r="C25" s="1"/>
      <c r="D25" s="18"/>
      <c r="E25" s="6"/>
      <c r="F25" s="6"/>
      <c r="G25" s="6"/>
      <c r="H25" s="6"/>
      <c r="I25" s="1"/>
      <c r="J25" s="1"/>
      <c r="K25" s="1"/>
      <c r="L25" s="1"/>
      <c r="M25" s="1"/>
      <c r="N25" s="1"/>
      <c r="O25" s="1"/>
      <c r="P25" s="1"/>
      <c r="Q25" s="1"/>
    </row>
    <row r="26" spans="1:17" ht="15.6">
      <c r="A26" s="7" t="s">
        <v>3</v>
      </c>
      <c r="B26" s="1" t="s">
        <v>343</v>
      </c>
      <c r="C26" s="1"/>
      <c r="D26" s="6"/>
      <c r="E26" s="1"/>
      <c r="F26" s="1"/>
      <c r="G26" s="1"/>
      <c r="H26" s="1"/>
      <c r="I26" s="6"/>
      <c r="J26" s="1"/>
      <c r="K26" s="1"/>
      <c r="L26" s="1"/>
      <c r="M26" s="1"/>
      <c r="N26" s="1"/>
      <c r="O26" s="1"/>
      <c r="P26" s="1"/>
      <c r="Q26" s="1"/>
    </row>
    <row r="27" spans="1:17" ht="15.6">
      <c r="A27" s="7">
        <v>8</v>
      </c>
      <c r="B27" s="1" t="s">
        <v>344</v>
      </c>
      <c r="C27" s="1"/>
      <c r="D27" s="6"/>
      <c r="E27" s="1"/>
      <c r="F27" s="1"/>
      <c r="G27" s="1" t="s">
        <v>345</v>
      </c>
      <c r="H27" s="1"/>
      <c r="I27" s="15">
        <v>0</v>
      </c>
      <c r="J27" s="1"/>
      <c r="K27" s="1"/>
      <c r="L27" s="16"/>
      <c r="M27" s="1"/>
      <c r="N27" s="1"/>
      <c r="O27" s="1"/>
      <c r="P27" s="1"/>
      <c r="Q27" s="1"/>
    </row>
    <row r="28" spans="1:17" ht="15.6">
      <c r="A28" s="7">
        <v>9</v>
      </c>
      <c r="B28" s="1" t="s">
        <v>346</v>
      </c>
      <c r="C28" s="6"/>
      <c r="D28" s="6"/>
      <c r="E28" s="6"/>
      <c r="F28" s="6"/>
      <c r="G28" s="6" t="s">
        <v>347</v>
      </c>
      <c r="H28" s="6"/>
      <c r="I28" s="15">
        <v>0</v>
      </c>
      <c r="J28" s="1"/>
      <c r="K28" s="1"/>
      <c r="L28" s="1"/>
      <c r="M28" s="1"/>
      <c r="N28" s="1"/>
      <c r="O28" s="1"/>
      <c r="P28" s="1"/>
      <c r="Q28" s="1"/>
    </row>
    <row r="29" spans="1:17" ht="15.6">
      <c r="A29" s="7">
        <v>10</v>
      </c>
      <c r="B29" s="1" t="s">
        <v>348</v>
      </c>
      <c r="C29" s="1"/>
      <c r="D29" s="1"/>
      <c r="E29" s="1"/>
      <c r="F29" s="1"/>
      <c r="G29" s="1" t="s">
        <v>349</v>
      </c>
      <c r="H29" s="1"/>
      <c r="I29" s="15">
        <v>0</v>
      </c>
      <c r="J29" s="1"/>
      <c r="K29" s="1"/>
      <c r="L29" s="1"/>
      <c r="M29" s="1"/>
      <c r="N29" s="1"/>
      <c r="O29" s="1"/>
      <c r="P29" s="1"/>
      <c r="Q29" s="1"/>
    </row>
    <row r="30" spans="1:17" ht="15.6">
      <c r="A30" s="7">
        <v>11</v>
      </c>
      <c r="B30" s="6" t="s">
        <v>350</v>
      </c>
      <c r="C30" s="1"/>
      <c r="D30" s="1"/>
      <c r="E30" s="1"/>
      <c r="F30" s="1"/>
      <c r="G30" s="1" t="s">
        <v>351</v>
      </c>
      <c r="H30" s="1"/>
      <c r="I30" s="15">
        <v>0</v>
      </c>
      <c r="J30" s="1"/>
      <c r="K30" s="1"/>
      <c r="L30" s="1"/>
      <c r="M30" s="1"/>
      <c r="N30" s="1"/>
      <c r="O30" s="1"/>
      <c r="P30" s="1"/>
      <c r="Q30" s="1"/>
    </row>
    <row r="31" spans="1:17" ht="15.6">
      <c r="A31" s="7">
        <v>12</v>
      </c>
      <c r="B31" s="6" t="s">
        <v>352</v>
      </c>
      <c r="C31" s="1"/>
      <c r="D31" s="1"/>
      <c r="E31" s="1"/>
      <c r="F31" s="1"/>
      <c r="G31" s="1"/>
      <c r="H31" s="1"/>
      <c r="I31" s="15">
        <v>0</v>
      </c>
      <c r="J31" s="1"/>
      <c r="K31" s="1"/>
      <c r="L31" s="1"/>
      <c r="M31" s="1"/>
      <c r="N31" s="1"/>
      <c r="O31" s="1"/>
      <c r="P31" s="1"/>
      <c r="Q31" s="1"/>
    </row>
    <row r="32" spans="1:17" ht="15.6">
      <c r="A32" s="7">
        <v>13</v>
      </c>
      <c r="B32" s="6" t="s">
        <v>353</v>
      </c>
      <c r="C32" s="1"/>
      <c r="D32" s="1"/>
      <c r="E32" s="1"/>
      <c r="F32" s="1"/>
      <c r="G32" s="1"/>
      <c r="H32" s="1"/>
      <c r="I32" s="15">
        <v>0</v>
      </c>
      <c r="J32" s="1"/>
      <c r="K32" s="1"/>
      <c r="L32" s="1"/>
      <c r="M32" s="1"/>
      <c r="N32" s="1"/>
      <c r="O32" s="1"/>
      <c r="P32" s="1"/>
      <c r="Q32" s="1"/>
    </row>
    <row r="33" spans="1:17" ht="16.2" thickBot="1">
      <c r="A33" s="7">
        <v>14</v>
      </c>
      <c r="B33" s="1" t="s">
        <v>354</v>
      </c>
      <c r="C33" s="1"/>
      <c r="D33" s="1"/>
      <c r="E33" s="1"/>
      <c r="F33" s="1"/>
      <c r="G33" s="1"/>
      <c r="H33" s="1"/>
      <c r="I33" s="23">
        <v>0</v>
      </c>
      <c r="J33" s="1"/>
      <c r="K33" s="1"/>
      <c r="L33" s="1"/>
      <c r="M33" s="1"/>
      <c r="N33" s="1"/>
      <c r="O33" s="1"/>
      <c r="P33" s="1"/>
      <c r="Q33" s="1"/>
    </row>
    <row r="34" spans="1:17" ht="15.6">
      <c r="A34" s="7">
        <v>15</v>
      </c>
      <c r="B34" s="1" t="s">
        <v>355</v>
      </c>
      <c r="C34" s="1"/>
      <c r="D34" s="1"/>
      <c r="E34" s="1"/>
      <c r="F34" s="1"/>
      <c r="G34" s="1"/>
      <c r="H34" s="1"/>
      <c r="I34" s="13">
        <f>SUM(I27:I33)</f>
        <v>0</v>
      </c>
      <c r="J34" s="1"/>
      <c r="K34" s="1"/>
      <c r="L34" s="1"/>
      <c r="M34" s="1"/>
      <c r="N34" s="1"/>
      <c r="O34" s="1"/>
      <c r="P34" s="1"/>
      <c r="Q34" s="1"/>
    </row>
    <row r="35" spans="1:17" ht="15.6">
      <c r="A35" s="7"/>
      <c r="B35" s="1"/>
      <c r="C35" s="1"/>
      <c r="D35" s="1"/>
      <c r="E35" s="1"/>
      <c r="F35" s="1"/>
      <c r="G35" s="1"/>
      <c r="H35" s="1"/>
      <c r="I35" s="6"/>
      <c r="J35" s="1"/>
      <c r="K35" s="1"/>
      <c r="L35" s="1"/>
      <c r="M35" s="1"/>
      <c r="N35" s="1"/>
      <c r="O35" s="1"/>
      <c r="P35" s="1"/>
      <c r="Q35" s="1"/>
    </row>
    <row r="36" spans="1:17" ht="15.6">
      <c r="A36" s="7">
        <v>16</v>
      </c>
      <c r="B36" s="1" t="s">
        <v>356</v>
      </c>
      <c r="C36" s="1" t="s">
        <v>357</v>
      </c>
      <c r="D36" s="177">
        <f>IF(I34&gt;0,I24/I34,0)</f>
        <v>0</v>
      </c>
      <c r="E36" s="1"/>
      <c r="F36" s="1"/>
      <c r="G36" s="1"/>
      <c r="H36" s="1"/>
      <c r="I36" s="1"/>
      <c r="J36" s="1"/>
      <c r="K36" s="1"/>
      <c r="L36" s="1"/>
      <c r="M36" s="1"/>
      <c r="N36" s="1"/>
      <c r="O36" s="1"/>
      <c r="P36" s="1"/>
      <c r="Q36" s="1"/>
    </row>
    <row r="37" spans="1:17" ht="15.6">
      <c r="A37" s="7">
        <v>17</v>
      </c>
      <c r="B37" s="1" t="s">
        <v>358</v>
      </c>
      <c r="C37" s="1"/>
      <c r="D37" s="177">
        <f>+D36/12</f>
        <v>0</v>
      </c>
      <c r="E37" s="1"/>
      <c r="F37" s="1"/>
      <c r="G37" s="1"/>
      <c r="H37" s="1"/>
      <c r="I37" s="1"/>
      <c r="J37" s="1"/>
      <c r="K37" s="1"/>
      <c r="L37" s="1"/>
      <c r="M37" s="1"/>
      <c r="N37" s="1"/>
      <c r="O37" s="1"/>
      <c r="P37" s="1"/>
      <c r="Q37" s="1"/>
    </row>
    <row r="38" spans="1:17" ht="15.6">
      <c r="A38" s="7"/>
      <c r="B38" s="1"/>
      <c r="C38" s="1"/>
      <c r="D38" s="178"/>
      <c r="E38" s="1"/>
      <c r="F38" s="1"/>
      <c r="G38" s="1"/>
      <c r="H38" s="1"/>
      <c r="I38" s="1"/>
      <c r="J38" s="1"/>
      <c r="K38" s="1"/>
      <c r="L38" s="1"/>
      <c r="M38" s="1"/>
      <c r="N38" s="1"/>
      <c r="O38" s="1"/>
      <c r="P38" s="1"/>
      <c r="Q38" s="1"/>
    </row>
    <row r="39" spans="1:17" ht="15.6">
      <c r="A39" s="7"/>
      <c r="B39" s="1"/>
      <c r="C39" s="1"/>
      <c r="D39" s="179" t="s">
        <v>359</v>
      </c>
      <c r="E39" s="1"/>
      <c r="F39" s="1"/>
      <c r="G39" s="1"/>
      <c r="H39" s="1"/>
      <c r="I39" s="7" t="s">
        <v>360</v>
      </c>
      <c r="J39" s="1"/>
      <c r="K39" s="1"/>
      <c r="L39" s="1"/>
      <c r="M39" s="1"/>
      <c r="N39" s="1"/>
      <c r="O39" s="1"/>
      <c r="P39" s="1"/>
      <c r="Q39" s="1"/>
    </row>
    <row r="40" spans="1:17" ht="15.6">
      <c r="A40" s="7">
        <v>18</v>
      </c>
      <c r="B40" s="1" t="s">
        <v>361</v>
      </c>
      <c r="C40" s="1" t="s">
        <v>362</v>
      </c>
      <c r="D40" s="177">
        <f>+D36/52</f>
        <v>0</v>
      </c>
      <c r="E40" s="1"/>
      <c r="F40" s="1"/>
      <c r="G40" s="1"/>
      <c r="H40" s="1"/>
      <c r="I40" s="180">
        <f>+D36/52</f>
        <v>0</v>
      </c>
      <c r="J40" s="1"/>
      <c r="K40" s="1"/>
      <c r="L40" s="1"/>
      <c r="M40" s="1"/>
      <c r="N40" s="1"/>
      <c r="O40" s="1"/>
      <c r="P40" s="1"/>
      <c r="Q40" s="1"/>
    </row>
    <row r="41" spans="1:17" ht="15.6">
      <c r="A41" s="7">
        <v>19</v>
      </c>
      <c r="B41" s="1" t="s">
        <v>363</v>
      </c>
      <c r="C41" s="1" t="s">
        <v>364</v>
      </c>
      <c r="D41" s="177">
        <f>+D36/260</f>
        <v>0</v>
      </c>
      <c r="E41" s="1" t="s">
        <v>365</v>
      </c>
      <c r="F41" s="1"/>
      <c r="G41" s="1"/>
      <c r="H41" s="1"/>
      <c r="I41" s="180">
        <f>+D36/365</f>
        <v>0</v>
      </c>
      <c r="J41" s="1"/>
      <c r="K41" s="1"/>
      <c r="L41" s="1"/>
      <c r="M41" s="1"/>
      <c r="N41" s="1"/>
      <c r="O41" s="1"/>
      <c r="P41" s="1"/>
      <c r="Q41" s="1"/>
    </row>
    <row r="42" spans="1:17" ht="15.6">
      <c r="A42" s="7">
        <v>20</v>
      </c>
      <c r="B42" s="1" t="s">
        <v>366</v>
      </c>
      <c r="C42" s="1" t="s">
        <v>367</v>
      </c>
      <c r="D42" s="177">
        <f>+D36/4160*1000</f>
        <v>0</v>
      </c>
      <c r="E42" s="1" t="s">
        <v>368</v>
      </c>
      <c r="F42" s="1"/>
      <c r="G42" s="1"/>
      <c r="H42" s="1"/>
      <c r="I42" s="180">
        <f>+D36/8760*1000</f>
        <v>0</v>
      </c>
      <c r="J42" s="1"/>
      <c r="K42" s="1" t="s">
        <v>3</v>
      </c>
      <c r="L42" s="1"/>
      <c r="M42" s="1"/>
      <c r="N42" s="1"/>
      <c r="O42" s="1"/>
      <c r="P42" s="1"/>
      <c r="Q42" s="1"/>
    </row>
    <row r="43" spans="1:17" ht="15.6">
      <c r="A43" s="7"/>
      <c r="B43" s="1"/>
      <c r="C43" s="1" t="s">
        <v>369</v>
      </c>
      <c r="D43" s="1"/>
      <c r="E43" s="1" t="s">
        <v>370</v>
      </c>
      <c r="F43" s="1"/>
      <c r="G43" s="1"/>
      <c r="H43" s="1"/>
      <c r="I43" s="1"/>
      <c r="J43" s="1"/>
      <c r="K43" s="1" t="s">
        <v>3</v>
      </c>
      <c r="L43" s="1"/>
      <c r="M43" s="1"/>
      <c r="N43" s="1"/>
      <c r="O43" s="1"/>
      <c r="P43" s="1"/>
      <c r="Q43" s="1"/>
    </row>
    <row r="44" spans="1:17" ht="15.6">
      <c r="A44" s="7"/>
      <c r="B44" s="1"/>
      <c r="C44" s="1"/>
      <c r="D44" s="1"/>
      <c r="E44" s="1"/>
      <c r="F44" s="1"/>
      <c r="G44" s="1"/>
      <c r="H44" s="1"/>
      <c r="I44" s="1"/>
      <c r="J44" s="1"/>
      <c r="K44" s="1" t="s">
        <v>3</v>
      </c>
      <c r="L44" s="1"/>
      <c r="M44" s="1"/>
      <c r="N44" s="1"/>
      <c r="O44" s="1"/>
      <c r="P44" s="1"/>
      <c r="Q44" s="1"/>
    </row>
    <row r="45" spans="1:17" ht="15.6">
      <c r="A45" s="7"/>
      <c r="B45" s="1"/>
      <c r="C45" s="1"/>
      <c r="D45" s="24"/>
      <c r="E45" s="24"/>
      <c r="F45" s="24"/>
      <c r="G45" s="24"/>
      <c r="H45" s="24"/>
      <c r="I45" s="24"/>
      <c r="J45" s="24"/>
      <c r="K45" s="1"/>
      <c r="L45" s="1"/>
      <c r="M45" s="1"/>
      <c r="N45" s="1"/>
      <c r="O45" s="1"/>
      <c r="P45" s="1"/>
      <c r="Q45" s="1"/>
    </row>
    <row r="46" spans="1:17" ht="15.6">
      <c r="A46" s="7"/>
      <c r="B46" s="1"/>
      <c r="C46" s="1"/>
      <c r="D46" s="24"/>
      <c r="E46" s="24"/>
      <c r="F46" s="24"/>
      <c r="G46" s="24"/>
      <c r="H46" s="24"/>
      <c r="I46" s="24"/>
      <c r="J46" s="24"/>
      <c r="K46" s="1"/>
      <c r="L46" s="1"/>
      <c r="M46" s="1"/>
      <c r="N46" s="1"/>
      <c r="O46" s="1"/>
      <c r="P46" s="1"/>
      <c r="Q46" s="1"/>
    </row>
    <row r="47" spans="1:17" ht="15.6">
      <c r="A47" s="7"/>
      <c r="B47" s="1"/>
      <c r="C47" s="1"/>
      <c r="D47" s="24"/>
      <c r="E47" s="24"/>
      <c r="F47" s="24"/>
      <c r="G47" s="24"/>
      <c r="H47" s="24"/>
      <c r="I47" s="24"/>
      <c r="J47" s="24"/>
      <c r="K47" s="2" t="s">
        <v>378</v>
      </c>
      <c r="L47" s="1"/>
      <c r="M47" s="1"/>
      <c r="N47" s="1"/>
      <c r="O47" s="1"/>
      <c r="P47" s="1"/>
      <c r="Q47" s="1"/>
    </row>
    <row r="48" spans="1:17" ht="15.6">
      <c r="A48" s="1"/>
      <c r="B48" s="1"/>
      <c r="C48" s="1"/>
      <c r="D48" s="3"/>
      <c r="E48" s="1"/>
      <c r="F48" s="1"/>
      <c r="G48" s="1"/>
      <c r="H48" s="1"/>
      <c r="I48" s="1"/>
      <c r="J48" s="1"/>
      <c r="K48" s="2" t="s">
        <v>32</v>
      </c>
      <c r="L48" s="1"/>
      <c r="M48" s="1"/>
      <c r="N48" s="1"/>
      <c r="O48" s="1"/>
      <c r="P48" s="1"/>
      <c r="Q48" s="1"/>
    </row>
    <row r="49" spans="1:17" ht="15.6">
      <c r="A49" s="1"/>
      <c r="B49" s="1"/>
      <c r="C49" s="1"/>
      <c r="D49" s="3"/>
      <c r="E49" s="1"/>
      <c r="F49" s="1"/>
      <c r="G49" s="1"/>
      <c r="H49" s="1"/>
      <c r="I49" s="1"/>
      <c r="J49" s="1"/>
      <c r="K49" s="2"/>
      <c r="L49" s="1"/>
      <c r="M49" s="1"/>
      <c r="N49" s="1"/>
      <c r="O49" s="1"/>
      <c r="P49" s="1"/>
      <c r="Q49" s="1"/>
    </row>
    <row r="50" spans="1:17" ht="15.6">
      <c r="A50" s="7"/>
      <c r="B50" s="25" t="str">
        <f>B4</f>
        <v>Formula Rate - Cash Flow</v>
      </c>
      <c r="C50" s="6"/>
      <c r="D50" s="13" t="str">
        <f>D4</f>
        <v xml:space="preserve">   Rate Formula Template</v>
      </c>
      <c r="E50" s="6"/>
      <c r="F50" s="6"/>
      <c r="G50" s="6"/>
      <c r="H50" s="6"/>
      <c r="I50" s="1"/>
      <c r="J50" s="6"/>
      <c r="K50" s="26" t="str">
        <f>K4</f>
        <v>For the 12 months ended 9/30/25</v>
      </c>
      <c r="L50" s="1"/>
      <c r="M50" s="1"/>
      <c r="N50" s="6"/>
      <c r="O50" s="1"/>
      <c r="P50" s="1"/>
      <c r="Q50" s="1"/>
    </row>
    <row r="51" spans="1:17" ht="15.6">
      <c r="A51" s="7"/>
      <c r="B51" s="1"/>
      <c r="C51" s="6"/>
      <c r="D51" s="13" t="str">
        <f>D5</f>
        <v>Utilizing EIA Form 412 Data</v>
      </c>
      <c r="E51" s="6"/>
      <c r="F51" s="6"/>
      <c r="G51" s="6"/>
      <c r="H51" s="6"/>
      <c r="I51" s="6"/>
      <c r="J51" s="6"/>
      <c r="K51" s="6"/>
      <c r="L51" s="1"/>
      <c r="M51" s="1"/>
      <c r="N51" s="6"/>
      <c r="O51" s="1"/>
      <c r="P51" s="1"/>
      <c r="Q51" s="1"/>
    </row>
    <row r="52" spans="1:17" ht="15.6">
      <c r="A52" s="7"/>
      <c r="B52" s="1"/>
      <c r="C52" s="6"/>
      <c r="D52" s="6"/>
      <c r="E52" s="6"/>
      <c r="F52" s="6"/>
      <c r="G52" s="6"/>
      <c r="H52" s="6"/>
      <c r="I52" s="6"/>
      <c r="J52" s="6"/>
      <c r="K52" s="6"/>
      <c r="L52" s="1"/>
      <c r="M52" s="1"/>
      <c r="N52" s="6"/>
      <c r="O52" s="1"/>
      <c r="P52" s="1"/>
      <c r="Q52" s="1"/>
    </row>
    <row r="53" spans="1:17" ht="15.6">
      <c r="A53" s="7"/>
      <c r="B53" s="1"/>
      <c r="C53" s="1"/>
      <c r="D53" s="25" t="str">
        <f>D7</f>
        <v>City of Kimball, NE</v>
      </c>
      <c r="E53" s="1"/>
      <c r="F53" s="1"/>
      <c r="G53" s="1"/>
      <c r="H53" s="1"/>
      <c r="I53" s="1"/>
      <c r="J53" s="6"/>
      <c r="K53" s="6"/>
      <c r="L53" s="1"/>
      <c r="M53" s="1"/>
      <c r="N53" s="6"/>
      <c r="O53" s="1"/>
      <c r="P53" s="1"/>
      <c r="Q53" s="1"/>
    </row>
    <row r="54" spans="1:17" ht="15.6">
      <c r="A54" s="7"/>
      <c r="B54" s="7" t="s">
        <v>33</v>
      </c>
      <c r="C54" s="7" t="s">
        <v>34</v>
      </c>
      <c r="D54" s="7" t="s">
        <v>35</v>
      </c>
      <c r="E54" s="6" t="s">
        <v>3</v>
      </c>
      <c r="F54" s="6"/>
      <c r="G54" s="27" t="s">
        <v>36</v>
      </c>
      <c r="H54" s="6"/>
      <c r="I54" s="28" t="s">
        <v>37</v>
      </c>
      <c r="J54" s="6"/>
      <c r="K54" s="6"/>
      <c r="L54" s="1"/>
      <c r="M54" s="1"/>
      <c r="N54" s="6"/>
      <c r="O54" s="1"/>
      <c r="P54" s="1"/>
      <c r="Q54" s="1"/>
    </row>
    <row r="55" spans="1:17" ht="15.6">
      <c r="A55" s="7" t="s">
        <v>5</v>
      </c>
      <c r="B55" s="1"/>
      <c r="C55" s="29" t="s">
        <v>38</v>
      </c>
      <c r="D55" s="6"/>
      <c r="E55" s="6"/>
      <c r="F55" s="6"/>
      <c r="G55" s="7"/>
      <c r="H55" s="6"/>
      <c r="I55" s="30" t="s">
        <v>39</v>
      </c>
      <c r="J55" s="6"/>
      <c r="K55" s="30"/>
      <c r="L55" s="1"/>
      <c r="M55" s="1"/>
      <c r="N55" s="6"/>
      <c r="O55" s="1"/>
      <c r="P55" s="1"/>
      <c r="Q55" s="1"/>
    </row>
    <row r="56" spans="1:17" ht="16.2" thickBot="1">
      <c r="A56" s="10" t="s">
        <v>7</v>
      </c>
      <c r="B56" s="1"/>
      <c r="C56" s="30" t="s">
        <v>40</v>
      </c>
      <c r="D56" s="30" t="s">
        <v>41</v>
      </c>
      <c r="E56" s="31"/>
      <c r="F56" s="196" t="s">
        <v>13</v>
      </c>
      <c r="G56" s="196"/>
      <c r="H56" s="31"/>
      <c r="I56" s="7" t="s">
        <v>42</v>
      </c>
      <c r="J56" s="6"/>
      <c r="K56" s="30"/>
      <c r="L56" s="1"/>
      <c r="M56" s="1"/>
      <c r="N56" s="6"/>
      <c r="O56" s="1"/>
      <c r="P56" s="1"/>
      <c r="Q56" s="1"/>
    </row>
    <row r="57" spans="1:17" ht="15.6">
      <c r="A57" s="7"/>
      <c r="B57" s="1" t="s">
        <v>43</v>
      </c>
      <c r="C57" s="6"/>
      <c r="D57" s="6"/>
      <c r="E57" s="6"/>
      <c r="F57" s="6"/>
      <c r="G57" s="6"/>
      <c r="H57" s="6"/>
      <c r="I57" s="6"/>
      <c r="J57" s="6"/>
      <c r="K57" s="6"/>
      <c r="L57" s="1"/>
      <c r="M57" s="1"/>
      <c r="N57" s="6"/>
      <c r="O57" s="1"/>
      <c r="P57" s="1"/>
      <c r="Q57" s="1"/>
    </row>
    <row r="58" spans="1:17" ht="15.6">
      <c r="A58" s="7">
        <v>1</v>
      </c>
      <c r="B58" s="1" t="s">
        <v>44</v>
      </c>
      <c r="C58" s="1" t="s">
        <v>45</v>
      </c>
      <c r="D58" s="15">
        <f>+EIA_Sch_7!F12</f>
        <v>7132.66</v>
      </c>
      <c r="E58" s="6"/>
      <c r="F58" s="6" t="s">
        <v>46</v>
      </c>
      <c r="G58" s="32">
        <f>I126</f>
        <v>1</v>
      </c>
      <c r="H58" s="6"/>
      <c r="I58" s="13">
        <f t="shared" ref="I58:I66" si="0">+G58*D58</f>
        <v>7132.66</v>
      </c>
      <c r="J58" s="1"/>
      <c r="K58" s="6"/>
      <c r="L58" s="1"/>
      <c r="M58" s="1"/>
      <c r="N58" s="7"/>
      <c r="O58" s="6" t="s">
        <v>3</v>
      </c>
      <c r="P58" s="1"/>
      <c r="Q58" s="1"/>
    </row>
    <row r="59" spans="1:17" ht="15.6">
      <c r="A59" s="7" t="s">
        <v>47</v>
      </c>
      <c r="B59" s="1" t="s">
        <v>48</v>
      </c>
      <c r="C59" s="1"/>
      <c r="D59" s="15">
        <v>0</v>
      </c>
      <c r="E59" s="6"/>
      <c r="F59" s="33"/>
      <c r="G59" s="34">
        <v>1</v>
      </c>
      <c r="H59" s="6"/>
      <c r="I59" s="13">
        <f>+G59*D59</f>
        <v>0</v>
      </c>
      <c r="J59" s="1"/>
      <c r="K59" s="6"/>
      <c r="L59" s="1"/>
      <c r="M59" s="1"/>
      <c r="N59" s="7"/>
      <c r="O59" s="6"/>
      <c r="P59" s="1"/>
      <c r="Q59" s="1"/>
    </row>
    <row r="60" spans="1:17" ht="15.6">
      <c r="A60" s="7">
        <v>2</v>
      </c>
      <c r="B60" s="1" t="s">
        <v>49</v>
      </c>
      <c r="C60" s="1" t="s">
        <v>3</v>
      </c>
      <c r="D60" s="15">
        <v>0</v>
      </c>
      <c r="E60" s="6"/>
      <c r="F60" s="6" t="s">
        <v>46</v>
      </c>
      <c r="G60" s="32">
        <f>+G58</f>
        <v>1</v>
      </c>
      <c r="H60" s="6"/>
      <c r="I60" s="13">
        <f t="shared" si="0"/>
        <v>0</v>
      </c>
      <c r="J60" s="1"/>
      <c r="K60" s="6"/>
      <c r="L60" s="1"/>
      <c r="M60" s="1"/>
      <c r="N60" s="7"/>
      <c r="O60" s="6"/>
      <c r="P60" s="1"/>
      <c r="Q60" s="1"/>
    </row>
    <row r="61" spans="1:17" ht="15.6">
      <c r="A61" s="7">
        <v>3</v>
      </c>
      <c r="B61" s="1" t="s">
        <v>50</v>
      </c>
      <c r="C61" s="1" t="s">
        <v>51</v>
      </c>
      <c r="D61" s="15">
        <f>+EIA_Sch_7!F17</f>
        <v>182391</v>
      </c>
      <c r="E61" s="6"/>
      <c r="F61" s="6" t="s">
        <v>52</v>
      </c>
      <c r="G61" s="32">
        <f>I133</f>
        <v>1.0000476680509095E-2</v>
      </c>
      <c r="H61" s="6"/>
      <c r="I61" s="13">
        <f t="shared" si="0"/>
        <v>1823.9969422347342</v>
      </c>
      <c r="J61" s="6"/>
      <c r="K61" s="6" t="s">
        <v>3</v>
      </c>
      <c r="L61" s="1"/>
      <c r="M61" s="1"/>
      <c r="N61" s="7"/>
      <c r="O61" s="1"/>
      <c r="P61" s="1"/>
      <c r="Q61" s="1"/>
    </row>
    <row r="62" spans="1:17" ht="15.6">
      <c r="A62" s="7">
        <v>4</v>
      </c>
      <c r="B62" s="1" t="s">
        <v>53</v>
      </c>
      <c r="C62" s="6"/>
      <c r="D62" s="15">
        <v>0</v>
      </c>
      <c r="E62" s="6"/>
      <c r="F62" s="13" t="str">
        <f>+F61</f>
        <v>W/S</v>
      </c>
      <c r="G62" s="32">
        <f>G61</f>
        <v>1.0000476680509095E-2</v>
      </c>
      <c r="H62" s="6"/>
      <c r="I62" s="13">
        <f t="shared" si="0"/>
        <v>0</v>
      </c>
      <c r="J62" s="6"/>
      <c r="K62" s="6"/>
      <c r="L62" s="1"/>
      <c r="M62" s="1"/>
      <c r="N62" s="7"/>
      <c r="O62" s="1"/>
      <c r="P62" s="1"/>
      <c r="Q62" s="1"/>
    </row>
    <row r="63" spans="1:17" ht="15.6">
      <c r="A63" s="7">
        <v>5</v>
      </c>
      <c r="B63" s="1" t="s">
        <v>54</v>
      </c>
      <c r="C63" s="6"/>
      <c r="D63" s="15">
        <v>6198.75</v>
      </c>
      <c r="E63" s="6"/>
      <c r="F63" s="13" t="str">
        <f>+F62</f>
        <v>W/S</v>
      </c>
      <c r="G63" s="32">
        <f>G62</f>
        <v>1.0000476680509095E-2</v>
      </c>
      <c r="H63" s="6"/>
      <c r="I63" s="13">
        <f t="shared" si="0"/>
        <v>61.990454823305754</v>
      </c>
      <c r="J63" s="6"/>
      <c r="K63" s="6"/>
      <c r="L63" s="1"/>
      <c r="M63" s="1"/>
      <c r="N63" s="7"/>
      <c r="O63" s="1"/>
      <c r="P63" s="1"/>
      <c r="Q63" s="1"/>
    </row>
    <row r="64" spans="1:17" ht="15.6">
      <c r="A64" s="7" t="s">
        <v>55</v>
      </c>
      <c r="B64" s="1" t="s">
        <v>56</v>
      </c>
      <c r="C64" s="6"/>
      <c r="D64" s="15">
        <v>6198.75</v>
      </c>
      <c r="E64" s="6"/>
      <c r="F64" s="13" t="str">
        <f>+F58</f>
        <v>TE</v>
      </c>
      <c r="G64" s="32">
        <f>+G58</f>
        <v>1</v>
      </c>
      <c r="H64" s="6"/>
      <c r="I64" s="13">
        <f t="shared" si="0"/>
        <v>6198.75</v>
      </c>
      <c r="J64" s="6"/>
      <c r="K64" s="6"/>
      <c r="L64" s="1"/>
      <c r="M64" s="1"/>
      <c r="N64" s="7"/>
      <c r="O64" s="1"/>
      <c r="P64" s="1"/>
      <c r="Q64" s="1"/>
    </row>
    <row r="65" spans="1:17" ht="15.6">
      <c r="A65" s="7">
        <v>6</v>
      </c>
      <c r="B65" s="1" t="s">
        <v>57</v>
      </c>
      <c r="C65" s="6"/>
      <c r="D65" s="15">
        <v>0</v>
      </c>
      <c r="E65" s="6"/>
      <c r="F65" s="6" t="s">
        <v>58</v>
      </c>
      <c r="G65" s="32">
        <f>K137</f>
        <v>0</v>
      </c>
      <c r="H65" s="6"/>
      <c r="I65" s="13">
        <f t="shared" si="0"/>
        <v>0</v>
      </c>
      <c r="J65" s="6"/>
      <c r="K65" s="6"/>
      <c r="L65" s="1"/>
      <c r="M65" s="1"/>
      <c r="N65" s="7"/>
      <c r="O65" s="1"/>
      <c r="P65" s="1"/>
      <c r="Q65" s="1"/>
    </row>
    <row r="66" spans="1:17" ht="16.2" thickBot="1">
      <c r="A66" s="7">
        <v>7</v>
      </c>
      <c r="B66" s="1" t="s">
        <v>59</v>
      </c>
      <c r="C66" s="6"/>
      <c r="D66" s="23">
        <v>0</v>
      </c>
      <c r="E66" s="6"/>
      <c r="F66" s="6"/>
      <c r="G66" s="34">
        <v>1</v>
      </c>
      <c r="H66" s="6"/>
      <c r="I66" s="17">
        <f t="shared" si="0"/>
        <v>0</v>
      </c>
      <c r="J66" s="6"/>
      <c r="K66" s="6"/>
      <c r="L66" s="1"/>
      <c r="M66" s="1"/>
      <c r="N66" s="7"/>
      <c r="O66" s="1"/>
      <c r="P66" s="1"/>
      <c r="Q66" s="1"/>
    </row>
    <row r="67" spans="1:17" ht="15.6">
      <c r="A67" s="7">
        <v>8</v>
      </c>
      <c r="B67" s="1" t="s">
        <v>60</v>
      </c>
      <c r="C67" s="6"/>
      <c r="D67" s="13">
        <f>+D58-D60+D61-D62-D63+D64+D65+D66-D59</f>
        <v>189523.66</v>
      </c>
      <c r="E67" s="6"/>
      <c r="F67" s="6"/>
      <c r="G67" s="6"/>
      <c r="H67" s="6"/>
      <c r="I67" s="13">
        <f>+I58-I60+I61-I62-I63+I64+I65+I66-I59</f>
        <v>15093.416487411429</v>
      </c>
      <c r="J67" s="6"/>
      <c r="K67" s="6"/>
      <c r="L67" s="6"/>
      <c r="M67" s="1"/>
      <c r="N67" s="35"/>
      <c r="O67" s="1"/>
      <c r="P67" s="1"/>
      <c r="Q67" s="1"/>
    </row>
    <row r="68" spans="1:17" ht="15.6">
      <c r="A68" s="7"/>
      <c r="B68" s="1"/>
      <c r="C68" s="6"/>
      <c r="D68" s="1"/>
      <c r="E68" s="6"/>
      <c r="F68" s="6"/>
      <c r="G68" s="6"/>
      <c r="H68" s="6"/>
      <c r="I68" s="1"/>
      <c r="J68" s="6"/>
      <c r="K68" s="6"/>
      <c r="L68" s="1"/>
      <c r="M68" s="1"/>
      <c r="N68" s="6"/>
      <c r="O68" s="1"/>
      <c r="P68" s="1"/>
      <c r="Q68" s="1"/>
    </row>
    <row r="69" spans="1:17" ht="15.6">
      <c r="A69" s="7"/>
      <c r="B69" s="1" t="s">
        <v>61</v>
      </c>
      <c r="C69" s="6"/>
      <c r="D69" s="6"/>
      <c r="E69" s="6"/>
      <c r="F69" s="6"/>
      <c r="G69" s="6"/>
      <c r="H69" s="6"/>
      <c r="I69" s="6"/>
      <c r="J69" s="6"/>
      <c r="K69" s="6"/>
      <c r="L69" s="1"/>
      <c r="M69" s="1"/>
      <c r="N69" s="6"/>
      <c r="O69" s="1"/>
      <c r="P69" s="1"/>
      <c r="Q69" s="1"/>
    </row>
    <row r="70" spans="1:17" ht="15.6">
      <c r="A70" s="7">
        <v>9</v>
      </c>
      <c r="B70" s="1" t="s">
        <v>62</v>
      </c>
      <c r="C70" s="1" t="s">
        <v>3</v>
      </c>
      <c r="D70" s="15">
        <f>190931+250724</f>
        <v>441655</v>
      </c>
      <c r="E70" s="6"/>
      <c r="F70" s="6" t="s">
        <v>63</v>
      </c>
      <c r="G70" s="32">
        <f>G108</f>
        <v>4.6607788411022984E-2</v>
      </c>
      <c r="H70" s="6"/>
      <c r="I70" s="13">
        <f>+G70*D70</f>
        <v>20584.562790670356</v>
      </c>
      <c r="J70" s="6"/>
      <c r="K70" s="36"/>
      <c r="L70" s="1"/>
      <c r="M70" s="1"/>
      <c r="N70" s="7"/>
      <c r="O70" s="6" t="s">
        <v>3</v>
      </c>
      <c r="P70" s="1"/>
      <c r="Q70" s="1"/>
    </row>
    <row r="71" spans="1:17" ht="16.2" thickBot="1">
      <c r="A71" s="7">
        <v>10</v>
      </c>
      <c r="B71" s="1" t="s">
        <v>64</v>
      </c>
      <c r="C71" s="1"/>
      <c r="D71" s="23">
        <v>0</v>
      </c>
      <c r="E71" s="6"/>
      <c r="F71" s="6" t="s">
        <v>63</v>
      </c>
      <c r="G71" s="32">
        <f>G108</f>
        <v>4.6607788411022984E-2</v>
      </c>
      <c r="H71" s="6"/>
      <c r="I71" s="17">
        <f>+G71*D71</f>
        <v>0</v>
      </c>
      <c r="J71" s="6"/>
      <c r="K71" s="36"/>
      <c r="L71" s="1"/>
      <c r="M71" s="1"/>
      <c r="N71" s="7"/>
      <c r="O71" s="6" t="s">
        <v>3</v>
      </c>
      <c r="P71" s="1"/>
      <c r="Q71" s="1"/>
    </row>
    <row r="72" spans="1:17" ht="15.6">
      <c r="A72" s="7">
        <v>11</v>
      </c>
      <c r="B72" s="1" t="s">
        <v>65</v>
      </c>
      <c r="C72" s="6"/>
      <c r="D72" s="13">
        <f>SUM(D70:D71)</f>
        <v>441655</v>
      </c>
      <c r="E72" s="6"/>
      <c r="F72" s="6"/>
      <c r="G72" s="6"/>
      <c r="H72" s="6"/>
      <c r="I72" s="13">
        <f>SUM(I70:I71)</f>
        <v>20584.562790670356</v>
      </c>
      <c r="J72" s="6"/>
      <c r="K72" s="6"/>
      <c r="L72" s="1"/>
      <c r="M72" s="1"/>
      <c r="N72" s="6"/>
      <c r="O72" s="1"/>
      <c r="P72" s="1"/>
      <c r="Q72" s="1"/>
    </row>
    <row r="73" spans="1:17" ht="15.6">
      <c r="A73" s="7"/>
      <c r="B73" s="1"/>
      <c r="C73" s="6"/>
      <c r="D73" s="6"/>
      <c r="E73" s="6"/>
      <c r="F73" s="6"/>
      <c r="G73" s="6"/>
      <c r="H73" s="6"/>
      <c r="I73" s="6"/>
      <c r="J73" s="6"/>
      <c r="K73" s="6"/>
      <c r="L73" s="1"/>
      <c r="M73" s="1"/>
      <c r="N73" s="6"/>
      <c r="O73" s="1"/>
      <c r="P73" s="1"/>
      <c r="Q73" s="1"/>
    </row>
    <row r="74" spans="1:17" ht="15.6">
      <c r="A74" s="7" t="s">
        <v>3</v>
      </c>
      <c r="B74" s="1" t="s">
        <v>66</v>
      </c>
      <c r="C74" s="1"/>
      <c r="D74" s="6"/>
      <c r="E74" s="6"/>
      <c r="F74" s="6"/>
      <c r="G74" s="6"/>
      <c r="H74" s="6"/>
      <c r="I74" s="6"/>
      <c r="J74" s="6"/>
      <c r="K74" s="6"/>
      <c r="L74" s="1"/>
      <c r="M74" s="1"/>
      <c r="N74" s="6"/>
      <c r="O74" s="1"/>
      <c r="P74" s="1"/>
      <c r="Q74" s="1"/>
    </row>
    <row r="75" spans="1:17" ht="15.6">
      <c r="A75" s="7"/>
      <c r="B75" s="1" t="s">
        <v>67</v>
      </c>
      <c r="C75" s="1"/>
      <c r="D75" s="1"/>
      <c r="E75" s="6"/>
      <c r="F75" s="6"/>
      <c r="G75" s="1"/>
      <c r="H75" s="6"/>
      <c r="I75" s="1"/>
      <c r="J75" s="6"/>
      <c r="K75" s="36"/>
      <c r="L75" s="1"/>
      <c r="M75" s="1"/>
      <c r="N75" s="7"/>
      <c r="O75" s="1"/>
      <c r="P75" s="1"/>
      <c r="Q75" s="1"/>
    </row>
    <row r="76" spans="1:17" ht="15.6">
      <c r="A76" s="7">
        <v>12</v>
      </c>
      <c r="B76" s="1" t="s">
        <v>68</v>
      </c>
      <c r="C76" s="6"/>
      <c r="D76" s="15">
        <v>0</v>
      </c>
      <c r="E76" s="6"/>
      <c r="F76" s="6" t="s">
        <v>52</v>
      </c>
      <c r="G76" s="14">
        <f>G61</f>
        <v>1.0000476680509095E-2</v>
      </c>
      <c r="H76" s="6"/>
      <c r="I76" s="13">
        <f>+G76*D76</f>
        <v>0</v>
      </c>
      <c r="J76" s="6"/>
      <c r="K76" s="36"/>
      <c r="L76" s="1"/>
      <c r="M76" s="1"/>
      <c r="N76" s="7"/>
      <c r="O76" s="1"/>
      <c r="P76" s="1"/>
      <c r="Q76" s="1"/>
    </row>
    <row r="77" spans="1:17" ht="15.6">
      <c r="A77" s="7">
        <v>13</v>
      </c>
      <c r="B77" s="1" t="s">
        <v>69</v>
      </c>
      <c r="C77" s="6"/>
      <c r="D77" s="15">
        <v>0</v>
      </c>
      <c r="E77" s="6"/>
      <c r="F77" s="13" t="str">
        <f>+F76</f>
        <v>W/S</v>
      </c>
      <c r="G77" s="14">
        <f>G61</f>
        <v>1.0000476680509095E-2</v>
      </c>
      <c r="H77" s="6"/>
      <c r="I77" s="13">
        <f>+G77*D77</f>
        <v>0</v>
      </c>
      <c r="J77" s="6"/>
      <c r="K77" s="36"/>
      <c r="L77" s="1"/>
      <c r="M77" s="1"/>
      <c r="N77" s="7"/>
      <c r="O77" s="1"/>
      <c r="P77" s="1"/>
      <c r="Q77" s="1"/>
    </row>
    <row r="78" spans="1:17" ht="15.6">
      <c r="A78" s="7">
        <v>14</v>
      </c>
      <c r="B78" s="1" t="s">
        <v>70</v>
      </c>
      <c r="C78" s="6"/>
      <c r="D78" s="1"/>
      <c r="E78" s="6"/>
      <c r="F78" s="6"/>
      <c r="G78" s="1"/>
      <c r="H78" s="6"/>
      <c r="I78" s="1"/>
      <c r="J78" s="6"/>
      <c r="K78" s="36"/>
      <c r="L78" s="1"/>
      <c r="M78" s="1"/>
      <c r="N78" s="7"/>
      <c r="O78" s="1"/>
      <c r="P78" s="1"/>
      <c r="Q78" s="1"/>
    </row>
    <row r="79" spans="1:17" ht="15.6">
      <c r="A79" s="7">
        <v>15</v>
      </c>
      <c r="B79" s="1" t="s">
        <v>71</v>
      </c>
      <c r="C79" s="6"/>
      <c r="D79" s="15">
        <v>0</v>
      </c>
      <c r="E79" s="6"/>
      <c r="F79" s="6" t="s">
        <v>63</v>
      </c>
      <c r="G79" s="14">
        <f>G108</f>
        <v>4.6607788411022984E-2</v>
      </c>
      <c r="H79" s="6"/>
      <c r="I79" s="13">
        <f>+G79*D79</f>
        <v>0</v>
      </c>
      <c r="J79" s="6"/>
      <c r="K79" s="36"/>
      <c r="L79" s="1"/>
      <c r="M79" s="1"/>
      <c r="N79" s="7"/>
      <c r="O79" s="1"/>
      <c r="P79" s="1"/>
      <c r="Q79" s="1"/>
    </row>
    <row r="80" spans="1:17" ht="15.6">
      <c r="A80" s="7">
        <v>16</v>
      </c>
      <c r="B80" s="1" t="s">
        <v>72</v>
      </c>
      <c r="C80" s="6"/>
      <c r="D80" s="15">
        <v>0</v>
      </c>
      <c r="E80" s="6"/>
      <c r="F80" s="6"/>
      <c r="G80" s="19" t="s">
        <v>73</v>
      </c>
      <c r="H80" s="6"/>
      <c r="I80" s="6">
        <v>0</v>
      </c>
      <c r="J80" s="6"/>
      <c r="K80" s="36"/>
      <c r="L80" s="1"/>
      <c r="M80" s="1"/>
      <c r="N80" s="7"/>
      <c r="O80" s="1"/>
      <c r="P80" s="1"/>
      <c r="Q80" s="1"/>
    </row>
    <row r="81" spans="1:17" ht="15.6">
      <c r="A81" s="7">
        <v>17</v>
      </c>
      <c r="B81" s="1" t="s">
        <v>74</v>
      </c>
      <c r="C81" s="6"/>
      <c r="D81" s="15">
        <v>0</v>
      </c>
      <c r="E81" s="6"/>
      <c r="F81" s="13" t="str">
        <f>+F79</f>
        <v>GP</v>
      </c>
      <c r="G81" s="14">
        <f>+G79</f>
        <v>4.6607788411022984E-2</v>
      </c>
      <c r="H81" s="6"/>
      <c r="I81" s="13">
        <f>+G81*D81</f>
        <v>0</v>
      </c>
      <c r="J81" s="6"/>
      <c r="K81" s="36"/>
      <c r="L81" s="1"/>
      <c r="M81" s="1"/>
      <c r="N81" s="7"/>
      <c r="O81" s="1"/>
      <c r="P81" s="1"/>
      <c r="Q81" s="1"/>
    </row>
    <row r="82" spans="1:17" ht="16.2" thickBot="1">
      <c r="A82" s="7">
        <v>18</v>
      </c>
      <c r="B82" s="1" t="s">
        <v>388</v>
      </c>
      <c r="C82" s="6"/>
      <c r="D82" s="23">
        <f>+'Margin Calculation'!B14</f>
        <v>126286</v>
      </c>
      <c r="E82" s="6"/>
      <c r="F82" s="6"/>
      <c r="G82" s="14"/>
      <c r="H82" s="6"/>
      <c r="I82" s="17">
        <f>(I87+I72+I67)*'Margin Calculation'!B16</f>
        <v>3021.2498647530279</v>
      </c>
      <c r="J82" s="6"/>
      <c r="K82" s="36"/>
      <c r="L82" s="1"/>
      <c r="M82" s="1"/>
      <c r="N82" s="7"/>
      <c r="O82" s="1"/>
      <c r="P82" s="1"/>
      <c r="Q82" s="1"/>
    </row>
    <row r="83" spans="1:17" ht="15.6">
      <c r="A83" s="7">
        <v>19</v>
      </c>
      <c r="B83" s="1" t="s">
        <v>75</v>
      </c>
      <c r="C83" s="6"/>
      <c r="D83" s="13">
        <f>SUM(D76:D82)</f>
        <v>126286</v>
      </c>
      <c r="E83" s="6"/>
      <c r="F83" s="6"/>
      <c r="G83" s="19"/>
      <c r="H83" s="6"/>
      <c r="I83" s="13">
        <f>SUM(I76:I82)</f>
        <v>3021.2498647530279</v>
      </c>
      <c r="J83" s="6"/>
      <c r="K83" s="6"/>
      <c r="L83" s="1"/>
      <c r="M83" s="1"/>
      <c r="N83" s="6"/>
      <c r="O83" s="1"/>
      <c r="P83" s="1"/>
      <c r="Q83" s="1"/>
    </row>
    <row r="84" spans="1:17" ht="15.6">
      <c r="A84" s="7"/>
      <c r="B84" s="1"/>
      <c r="C84" s="6"/>
      <c r="D84" s="6"/>
      <c r="E84" s="6"/>
      <c r="F84" s="6"/>
      <c r="G84" s="19"/>
      <c r="H84" s="6"/>
      <c r="I84" s="6"/>
      <c r="J84" s="6"/>
      <c r="K84" s="6"/>
      <c r="L84" s="1"/>
      <c r="M84" s="1"/>
      <c r="N84" s="6"/>
      <c r="O84" s="1"/>
      <c r="P84" s="1"/>
      <c r="Q84" s="1"/>
    </row>
    <row r="85" spans="1:17" ht="16.2" thickBot="1">
      <c r="A85" s="7">
        <v>20</v>
      </c>
      <c r="B85" s="1" t="s">
        <v>76</v>
      </c>
      <c r="C85" s="6"/>
      <c r="D85" s="17">
        <f>D67+D72+D83</f>
        <v>757464.66</v>
      </c>
      <c r="E85" s="6"/>
      <c r="F85" s="6"/>
      <c r="G85" s="19"/>
      <c r="H85" s="6"/>
      <c r="I85" s="17">
        <f>I67+I72+I83</f>
        <v>38699.229142834811</v>
      </c>
      <c r="J85" s="6"/>
      <c r="K85" s="6"/>
      <c r="L85" s="1"/>
      <c r="M85" s="6">
        <f>+I87+I72</f>
        <v>72207.48905808464</v>
      </c>
      <c r="N85" s="6"/>
      <c r="O85" s="1"/>
      <c r="P85" s="1"/>
      <c r="Q85" s="1"/>
    </row>
    <row r="86" spans="1:17" ht="15.6">
      <c r="A86" s="7" t="s">
        <v>3</v>
      </c>
      <c r="B86" s="1"/>
      <c r="C86" s="37"/>
      <c r="D86" s="6"/>
      <c r="E86" s="6"/>
      <c r="F86" s="6"/>
      <c r="G86" s="19"/>
      <c r="H86" s="6"/>
      <c r="I86" s="6"/>
      <c r="J86" s="6"/>
      <c r="K86" s="6"/>
      <c r="L86" s="1"/>
      <c r="M86" s="1"/>
      <c r="N86" s="6"/>
      <c r="O86" s="1"/>
      <c r="P86" s="1"/>
      <c r="Q86" s="1"/>
    </row>
    <row r="87" spans="1:17" ht="15.6">
      <c r="A87" s="7">
        <v>21</v>
      </c>
      <c r="B87" s="1" t="s">
        <v>77</v>
      </c>
      <c r="C87" s="1" t="s">
        <v>382</v>
      </c>
      <c r="D87" s="15">
        <f>+EIA_Sch_3!C26+EIA_Sch_3!C7</f>
        <v>1107603</v>
      </c>
      <c r="E87" s="6"/>
      <c r="F87" s="6" t="s">
        <v>63</v>
      </c>
      <c r="G87" s="38">
        <f>+G79</f>
        <v>4.6607788411022984E-2</v>
      </c>
      <c r="H87" s="6"/>
      <c r="I87" s="6">
        <f>+D87*G87</f>
        <v>51622.926267414288</v>
      </c>
      <c r="J87" s="6"/>
      <c r="K87" s="36"/>
      <c r="L87" s="6">
        <f>+I70+I87</f>
        <v>72207.48905808464</v>
      </c>
      <c r="M87" s="1"/>
      <c r="N87" s="7"/>
      <c r="O87" s="6"/>
      <c r="P87" s="1"/>
      <c r="Q87" s="1"/>
    </row>
    <row r="88" spans="1:17" ht="15.6">
      <c r="A88" s="7"/>
      <c r="B88" s="1"/>
      <c r="C88" s="1"/>
      <c r="D88" s="6"/>
      <c r="E88" s="6"/>
      <c r="F88" s="6"/>
      <c r="G88" s="38"/>
      <c r="H88" s="6"/>
      <c r="I88" s="6"/>
      <c r="J88" s="6"/>
      <c r="K88" s="36"/>
      <c r="L88" s="1"/>
      <c r="M88" s="1"/>
      <c r="N88" s="7"/>
      <c r="O88" s="6"/>
      <c r="P88" s="1"/>
      <c r="Q88" s="1"/>
    </row>
    <row r="89" spans="1:17" ht="15.6">
      <c r="A89" s="7">
        <v>22</v>
      </c>
      <c r="B89" s="1" t="s">
        <v>374</v>
      </c>
      <c r="C89" s="6"/>
      <c r="D89" s="13">
        <f>+D85+D87</f>
        <v>1865067.6600000001</v>
      </c>
      <c r="E89" s="6"/>
      <c r="F89" s="6"/>
      <c r="G89" s="6"/>
      <c r="H89" s="6"/>
      <c r="I89" s="13">
        <f>+I85+I87</f>
        <v>90322.155410249106</v>
      </c>
      <c r="J89" s="1"/>
      <c r="K89" s="1"/>
      <c r="L89" s="1"/>
      <c r="M89" s="1"/>
      <c r="N89" s="1"/>
      <c r="O89" s="1"/>
      <c r="P89" s="1"/>
      <c r="Q89" s="1"/>
    </row>
    <row r="90" spans="1:17" ht="15.6">
      <c r="A90" s="7"/>
      <c r="B90" s="1"/>
      <c r="C90" s="6"/>
      <c r="D90" s="6"/>
      <c r="E90" s="6"/>
      <c r="F90" s="6"/>
      <c r="G90" s="6"/>
      <c r="H90" s="6"/>
      <c r="I90" s="6"/>
      <c r="J90" s="1"/>
      <c r="K90" s="1"/>
      <c r="L90" s="1"/>
      <c r="M90" s="1"/>
      <c r="N90" s="1"/>
      <c r="O90" s="1"/>
      <c r="P90" s="1"/>
      <c r="Q90" s="1"/>
    </row>
    <row r="91" spans="1:17" ht="15.6">
      <c r="A91" s="7"/>
      <c r="B91" s="1"/>
      <c r="C91" s="6"/>
      <c r="D91" s="6"/>
      <c r="E91" s="6"/>
      <c r="F91" s="6"/>
      <c r="G91" s="6"/>
      <c r="H91" s="6"/>
      <c r="I91" s="6"/>
      <c r="J91" s="1"/>
      <c r="K91" s="2" t="s">
        <v>378</v>
      </c>
      <c r="L91" s="1"/>
      <c r="M91" s="1"/>
      <c r="N91" s="1"/>
      <c r="O91" s="1"/>
      <c r="P91" s="1"/>
      <c r="Q91" s="1"/>
    </row>
    <row r="92" spans="1:17" ht="15.6">
      <c r="A92" s="1"/>
      <c r="B92" s="1"/>
      <c r="C92" s="1"/>
      <c r="D92" s="3"/>
      <c r="E92" s="1"/>
      <c r="F92" s="1"/>
      <c r="G92" s="1"/>
      <c r="H92" s="1"/>
      <c r="I92" s="1"/>
      <c r="J92" s="1"/>
      <c r="K92" s="2" t="s">
        <v>78</v>
      </c>
      <c r="L92" s="1"/>
      <c r="M92" s="1"/>
      <c r="N92" s="1"/>
      <c r="O92" s="1"/>
      <c r="P92" s="1"/>
      <c r="Q92" s="1"/>
    </row>
    <row r="93" spans="1:17" ht="15.6">
      <c r="A93" s="7"/>
      <c r="B93" s="1"/>
      <c r="C93" s="1"/>
      <c r="D93" s="1"/>
      <c r="E93" s="1"/>
      <c r="F93" s="1"/>
      <c r="G93" s="1"/>
      <c r="H93" s="1"/>
      <c r="I93" s="1"/>
      <c r="J93" s="6"/>
      <c r="K93" s="6"/>
      <c r="L93" s="1"/>
      <c r="M93" s="1"/>
      <c r="N93" s="7"/>
      <c r="O93" s="6"/>
      <c r="P93" s="1"/>
      <c r="Q93" s="1"/>
    </row>
    <row r="94" spans="1:17" ht="15.6">
      <c r="A94" s="7"/>
      <c r="B94" s="25" t="str">
        <f>B4</f>
        <v>Formula Rate - Cash Flow</v>
      </c>
      <c r="C94" s="1"/>
      <c r="D94" s="25" t="str">
        <f>D4</f>
        <v xml:space="preserve">   Rate Formula Template</v>
      </c>
      <c r="E94" s="1"/>
      <c r="F94" s="1"/>
      <c r="G94" s="1"/>
      <c r="H94" s="1"/>
      <c r="I94" s="1"/>
      <c r="J94" s="6"/>
      <c r="K94" s="39" t="str">
        <f>K4</f>
        <v>For the 12 months ended 9/30/25</v>
      </c>
      <c r="L94" s="1"/>
      <c r="M94" s="1"/>
      <c r="N94" s="6"/>
      <c r="O94" s="1"/>
      <c r="P94" s="1"/>
      <c r="Q94" s="1"/>
    </row>
    <row r="95" spans="1:17" ht="15.6">
      <c r="A95" s="7"/>
      <c r="B95" s="1"/>
      <c r="C95" s="1"/>
      <c r="D95" s="25" t="str">
        <f>D5</f>
        <v>Utilizing EIA Form 412 Data</v>
      </c>
      <c r="E95" s="1"/>
      <c r="F95" s="1"/>
      <c r="G95" s="1"/>
      <c r="H95" s="1"/>
      <c r="I95" s="1"/>
      <c r="J95" s="6"/>
      <c r="K95" s="6"/>
      <c r="L95" s="1"/>
      <c r="M95" s="1"/>
      <c r="N95" s="6"/>
      <c r="O95" s="1"/>
      <c r="P95" s="1"/>
      <c r="Q95" s="1"/>
    </row>
    <row r="96" spans="1:17" ht="15.6">
      <c r="A96" s="7"/>
      <c r="B96" s="1"/>
      <c r="C96" s="1"/>
      <c r="D96" s="1"/>
      <c r="E96" s="1"/>
      <c r="F96" s="1"/>
      <c r="G96" s="1"/>
      <c r="H96" s="1"/>
      <c r="I96" s="1"/>
      <c r="J96" s="6"/>
      <c r="K96" s="6"/>
      <c r="L96" s="1"/>
      <c r="M96" s="1"/>
      <c r="N96" s="6"/>
      <c r="O96" s="1"/>
      <c r="P96" s="1"/>
      <c r="Q96" s="1"/>
    </row>
    <row r="97" spans="1:17" ht="15.6">
      <c r="A97" s="7"/>
      <c r="B97" s="1"/>
      <c r="C97" s="1"/>
      <c r="D97" s="25" t="str">
        <f>D7</f>
        <v>City of Kimball, NE</v>
      </c>
      <c r="E97" s="1"/>
      <c r="F97" s="1"/>
      <c r="G97" s="1"/>
      <c r="H97" s="1"/>
      <c r="I97" s="1"/>
      <c r="J97" s="6"/>
      <c r="K97" s="6"/>
      <c r="L97" s="1"/>
      <c r="M97" s="1"/>
      <c r="N97" s="6"/>
      <c r="O97" s="1"/>
      <c r="P97" s="1"/>
      <c r="Q97" s="1"/>
    </row>
    <row r="98" spans="1:17" ht="15.6">
      <c r="A98" s="7" t="s">
        <v>5</v>
      </c>
      <c r="B98" s="1"/>
      <c r="C98" s="1"/>
      <c r="D98" s="1"/>
      <c r="E98" s="1"/>
      <c r="F98" s="1"/>
      <c r="G98" s="1"/>
      <c r="H98" s="1"/>
      <c r="I98" s="1"/>
      <c r="J98" s="1"/>
      <c r="K98" s="1"/>
      <c r="L98" s="1"/>
      <c r="M98" s="1"/>
      <c r="N98" s="1"/>
      <c r="O98" s="1"/>
      <c r="P98" s="1"/>
      <c r="Q98" s="1"/>
    </row>
    <row r="99" spans="1:17" ht="16.2" thickBot="1">
      <c r="A99" s="10" t="s">
        <v>7</v>
      </c>
      <c r="B99" s="1"/>
      <c r="C99" s="40" t="s">
        <v>79</v>
      </c>
      <c r="D99" s="1"/>
      <c r="E99" s="1"/>
      <c r="F99" s="1"/>
      <c r="G99" s="1"/>
      <c r="H99" s="1"/>
      <c r="I99" s="1"/>
      <c r="J99" s="6"/>
      <c r="K99" s="6"/>
      <c r="L99" s="1"/>
      <c r="M99" s="1"/>
      <c r="N99" s="6"/>
      <c r="O99" s="1"/>
      <c r="P99" s="1"/>
      <c r="Q99" s="1"/>
    </row>
    <row r="100" spans="1:17" ht="15.6">
      <c r="A100" s="7"/>
      <c r="B100" s="7" t="s">
        <v>33</v>
      </c>
      <c r="C100" s="7" t="s">
        <v>34</v>
      </c>
      <c r="D100" s="7" t="s">
        <v>35</v>
      </c>
      <c r="E100" s="6" t="s">
        <v>3</v>
      </c>
      <c r="F100" s="6"/>
      <c r="G100" s="27" t="s">
        <v>36</v>
      </c>
      <c r="H100" s="6"/>
      <c r="I100" s="28" t="s">
        <v>37</v>
      </c>
      <c r="J100" s="6"/>
      <c r="K100" s="6"/>
      <c r="L100" s="1"/>
      <c r="M100" s="1"/>
      <c r="N100" s="6"/>
      <c r="O100" s="1"/>
      <c r="P100" s="1"/>
      <c r="Q100" s="1"/>
    </row>
    <row r="101" spans="1:17" ht="15.6">
      <c r="A101" s="1"/>
      <c r="B101" s="40"/>
      <c r="C101" s="29" t="s">
        <v>38</v>
      </c>
      <c r="D101" s="6"/>
      <c r="E101" s="6"/>
      <c r="F101" s="6"/>
      <c r="G101" s="7"/>
      <c r="H101" s="6"/>
      <c r="I101" s="1"/>
      <c r="J101" s="6"/>
      <c r="K101" s="6"/>
      <c r="L101" s="1"/>
      <c r="M101" s="1"/>
      <c r="N101" s="6"/>
      <c r="O101" s="1"/>
      <c r="P101" s="1"/>
      <c r="Q101" s="1"/>
    </row>
    <row r="102" spans="1:17" ht="15.6">
      <c r="A102" s="7"/>
      <c r="B102" s="1" t="s">
        <v>80</v>
      </c>
      <c r="C102" s="30" t="s">
        <v>40</v>
      </c>
      <c r="D102" s="30" t="s">
        <v>41</v>
      </c>
      <c r="E102" s="31"/>
      <c r="F102" s="196" t="s">
        <v>13</v>
      </c>
      <c r="G102" s="196"/>
      <c r="H102" s="31"/>
      <c r="I102" s="30" t="s">
        <v>39</v>
      </c>
      <c r="J102" s="6"/>
      <c r="K102" s="6"/>
      <c r="L102" s="1"/>
      <c r="M102" s="1"/>
      <c r="N102" s="6"/>
      <c r="O102" s="1"/>
      <c r="P102" s="1"/>
      <c r="Q102" s="1"/>
    </row>
    <row r="103" spans="1:17" ht="15.6">
      <c r="A103" s="7">
        <v>1</v>
      </c>
      <c r="B103" s="1" t="s">
        <v>81</v>
      </c>
      <c r="C103" s="6" t="s">
        <v>82</v>
      </c>
      <c r="D103" s="15">
        <f>+EIA_Sch_4!G10</f>
        <v>5164668</v>
      </c>
      <c r="E103" s="6"/>
      <c r="F103" s="6" t="s">
        <v>83</v>
      </c>
      <c r="G103" s="34" t="s">
        <v>3</v>
      </c>
      <c r="H103" s="6"/>
      <c r="I103" s="6" t="s">
        <v>3</v>
      </c>
      <c r="J103" s="6"/>
      <c r="K103" s="6"/>
      <c r="L103" s="1"/>
      <c r="M103" s="1"/>
      <c r="N103" s="6"/>
      <c r="O103" s="1"/>
      <c r="P103" s="1"/>
      <c r="Q103" s="1"/>
    </row>
    <row r="104" spans="1:17" ht="15.6">
      <c r="A104" s="7">
        <v>2</v>
      </c>
      <c r="B104" s="1" t="s">
        <v>84</v>
      </c>
      <c r="C104" s="6" t="s">
        <v>85</v>
      </c>
      <c r="D104" s="15">
        <f>+EIA_Sch_4!G11</f>
        <v>540000</v>
      </c>
      <c r="E104" s="6"/>
      <c r="F104" s="6" t="s">
        <v>16</v>
      </c>
      <c r="G104" s="32">
        <f>I117</f>
        <v>1</v>
      </c>
      <c r="H104" s="6"/>
      <c r="I104" s="13">
        <f>+G104*D104</f>
        <v>540000</v>
      </c>
      <c r="J104" s="6"/>
      <c r="K104" s="6"/>
      <c r="L104" s="1"/>
      <c r="M104" s="1"/>
      <c r="N104" s="6"/>
      <c r="O104" s="1"/>
      <c r="P104" s="1"/>
      <c r="Q104" s="1"/>
    </row>
    <row r="105" spans="1:17" ht="15.6">
      <c r="A105" s="7">
        <v>3</v>
      </c>
      <c r="B105" s="1" t="s">
        <v>86</v>
      </c>
      <c r="C105" s="6" t="s">
        <v>87</v>
      </c>
      <c r="D105" s="15">
        <f>+EIA_Sch_4!G12</f>
        <v>5402861</v>
      </c>
      <c r="E105" s="6"/>
      <c r="F105" s="6" t="s">
        <v>83</v>
      </c>
      <c r="G105" s="34" t="s">
        <v>3</v>
      </c>
      <c r="H105" s="6"/>
      <c r="I105" s="6" t="s">
        <v>3</v>
      </c>
      <c r="J105" s="6"/>
      <c r="K105" s="6"/>
      <c r="L105" s="1"/>
      <c r="M105" s="1"/>
      <c r="N105" s="6"/>
      <c r="O105" s="1"/>
      <c r="P105" s="1"/>
      <c r="Q105" s="1"/>
    </row>
    <row r="106" spans="1:17" ht="15.6">
      <c r="A106" s="7">
        <v>4</v>
      </c>
      <c r="B106" s="1" t="s">
        <v>88</v>
      </c>
      <c r="C106" s="6" t="s">
        <v>89</v>
      </c>
      <c r="D106" s="15">
        <f>+EIA_Sch_4!G13</f>
        <v>609240</v>
      </c>
      <c r="E106" s="6"/>
      <c r="F106" s="6" t="s">
        <v>52</v>
      </c>
      <c r="G106" s="32">
        <f>G61</f>
        <v>1.0000476680509095E-2</v>
      </c>
      <c r="H106" s="6"/>
      <c r="I106" s="13">
        <f>+G106*D106</f>
        <v>6092.6904128333608</v>
      </c>
      <c r="J106" s="6"/>
      <c r="K106" s="6"/>
      <c r="L106" s="1"/>
      <c r="M106" s="1"/>
      <c r="N106" s="6"/>
      <c r="O106" s="1"/>
      <c r="P106" s="1"/>
      <c r="Q106" s="1"/>
    </row>
    <row r="107" spans="1:17" ht="16.2" thickBot="1">
      <c r="A107" s="7">
        <v>5</v>
      </c>
      <c r="B107" s="1" t="s">
        <v>57</v>
      </c>
      <c r="C107" s="6"/>
      <c r="D107" s="23">
        <v>0</v>
      </c>
      <c r="E107" s="6"/>
      <c r="F107" s="6" t="s">
        <v>58</v>
      </c>
      <c r="G107" s="32">
        <f>K137</f>
        <v>0</v>
      </c>
      <c r="H107" s="6"/>
      <c r="I107" s="17">
        <f>+G107*D107</f>
        <v>0</v>
      </c>
      <c r="J107" s="6"/>
      <c r="K107" s="6"/>
      <c r="L107" s="1"/>
      <c r="M107" s="1"/>
      <c r="N107" s="6"/>
      <c r="O107" s="1"/>
      <c r="P107" s="1"/>
      <c r="Q107" s="1"/>
    </row>
    <row r="108" spans="1:17" ht="15.6">
      <c r="A108" s="7">
        <v>6</v>
      </c>
      <c r="B108" s="1" t="s">
        <v>90</v>
      </c>
      <c r="C108" s="6"/>
      <c r="D108" s="13">
        <f>SUM(D103:D107)</f>
        <v>11716769</v>
      </c>
      <c r="E108" s="6"/>
      <c r="F108" s="6" t="s">
        <v>91</v>
      </c>
      <c r="G108" s="41">
        <f>IF(I108&gt;0,I108/D108,0)</f>
        <v>4.6607788411022984E-2</v>
      </c>
      <c r="H108" s="6"/>
      <c r="I108" s="13">
        <f>SUM(I103:I107)</f>
        <v>546092.69041283336</v>
      </c>
      <c r="J108" s="6"/>
      <c r="K108" s="6"/>
      <c r="L108" s="1"/>
      <c r="M108" s="1"/>
      <c r="N108" s="1"/>
      <c r="O108" s="1"/>
      <c r="P108" s="1"/>
      <c r="Q108" s="1"/>
    </row>
    <row r="109" spans="1:17" ht="6.6" customHeight="1">
      <c r="A109" s="7"/>
      <c r="B109" s="1"/>
      <c r="C109" s="6"/>
      <c r="D109" s="6"/>
      <c r="E109" s="6"/>
      <c r="F109" s="6"/>
      <c r="G109" s="36"/>
      <c r="H109" s="6"/>
      <c r="I109" s="6"/>
      <c r="J109" s="6"/>
      <c r="K109" s="6"/>
      <c r="L109" s="1"/>
      <c r="M109" s="1"/>
      <c r="N109" s="1"/>
      <c r="O109" s="1"/>
      <c r="P109" s="1"/>
      <c r="Q109" s="1"/>
    </row>
    <row r="110" spans="1:17" ht="15.6">
      <c r="A110" s="7"/>
      <c r="B110" s="1" t="s">
        <v>92</v>
      </c>
      <c r="C110" s="1"/>
      <c r="D110" s="1"/>
      <c r="E110" s="1"/>
      <c r="F110" s="1"/>
      <c r="G110" s="1"/>
      <c r="H110" s="1"/>
      <c r="I110" s="1"/>
      <c r="J110" s="6"/>
      <c r="K110" s="6"/>
      <c r="L110" s="1"/>
      <c r="M110" s="1"/>
      <c r="N110" s="1"/>
      <c r="O110" s="1"/>
      <c r="P110" s="1"/>
      <c r="Q110" s="1"/>
    </row>
    <row r="111" spans="1:17" ht="5.4" customHeight="1">
      <c r="A111" s="7"/>
      <c r="B111" s="1"/>
      <c r="C111" s="1"/>
      <c r="D111" s="1"/>
      <c r="E111" s="1"/>
      <c r="F111" s="1"/>
      <c r="G111" s="1"/>
      <c r="H111" s="1"/>
      <c r="I111" s="1"/>
      <c r="J111" s="6"/>
      <c r="K111" s="6"/>
      <c r="L111" s="1"/>
      <c r="M111" s="1"/>
      <c r="N111" s="1"/>
      <c r="O111" s="1"/>
      <c r="P111" s="1"/>
      <c r="Q111" s="1"/>
    </row>
    <row r="112" spans="1:17" ht="15.6">
      <c r="A112" s="7">
        <v>7</v>
      </c>
      <c r="B112" s="1" t="s">
        <v>93</v>
      </c>
      <c r="C112" s="1"/>
      <c r="D112" s="6"/>
      <c r="E112" s="6"/>
      <c r="F112" s="6"/>
      <c r="G112" s="6"/>
      <c r="H112" s="6"/>
      <c r="I112" s="13">
        <f>D104</f>
        <v>540000</v>
      </c>
      <c r="J112" s="6"/>
      <c r="K112" s="6"/>
      <c r="L112" s="1"/>
      <c r="M112" s="1"/>
      <c r="N112" s="1"/>
      <c r="O112" s="1"/>
      <c r="P112" s="1"/>
      <c r="Q112" s="1"/>
    </row>
    <row r="113" spans="1:17" ht="15.6">
      <c r="A113" s="7">
        <v>8</v>
      </c>
      <c r="B113" s="1" t="s">
        <v>94</v>
      </c>
      <c r="C113" s="1"/>
      <c r="D113" s="1"/>
      <c r="E113" s="1"/>
      <c r="F113" s="1"/>
      <c r="G113" s="1"/>
      <c r="H113" s="1"/>
      <c r="I113" s="15">
        <v>0</v>
      </c>
      <c r="J113" s="6"/>
      <c r="K113" s="6"/>
      <c r="L113" s="1"/>
      <c r="M113" s="1"/>
      <c r="N113" s="1"/>
      <c r="O113" s="1"/>
      <c r="P113" s="1"/>
      <c r="Q113" s="1"/>
    </row>
    <row r="114" spans="1:17" ht="16.2" thickBot="1">
      <c r="A114" s="7">
        <v>9</v>
      </c>
      <c r="B114" s="42" t="s">
        <v>95</v>
      </c>
      <c r="C114" s="42"/>
      <c r="D114" s="6"/>
      <c r="E114" s="6"/>
      <c r="F114" s="6"/>
      <c r="G114" s="43"/>
      <c r="H114" s="6"/>
      <c r="I114" s="23">
        <v>0</v>
      </c>
      <c r="J114" s="6"/>
      <c r="K114" s="6"/>
      <c r="L114" s="1"/>
      <c r="M114" s="1"/>
      <c r="N114" s="1"/>
      <c r="O114" s="1"/>
      <c r="P114" s="1"/>
      <c r="Q114" s="1"/>
    </row>
    <row r="115" spans="1:17" ht="15.6">
      <c r="A115" s="7">
        <v>10</v>
      </c>
      <c r="B115" s="1" t="s">
        <v>96</v>
      </c>
      <c r="C115" s="1"/>
      <c r="D115" s="6"/>
      <c r="E115" s="6"/>
      <c r="F115" s="6"/>
      <c r="G115" s="43"/>
      <c r="H115" s="6"/>
      <c r="I115" s="13">
        <f>I112-I113-I114</f>
        <v>540000</v>
      </c>
      <c r="J115" s="6"/>
      <c r="K115" s="6"/>
      <c r="L115" s="1"/>
      <c r="M115" s="1"/>
      <c r="N115" s="1"/>
      <c r="O115" s="1"/>
      <c r="P115" s="1"/>
      <c r="Q115" s="1"/>
    </row>
    <row r="116" spans="1:17" ht="8.4" customHeight="1">
      <c r="A116" s="7"/>
      <c r="B116" s="1"/>
      <c r="C116" s="1"/>
      <c r="D116" s="6"/>
      <c r="E116" s="6"/>
      <c r="F116" s="6"/>
      <c r="G116" s="43"/>
      <c r="H116" s="6"/>
      <c r="I116" s="1"/>
      <c r="J116" s="6"/>
      <c r="K116" s="6"/>
      <c r="L116" s="1"/>
      <c r="M116" s="1"/>
      <c r="N116" s="1"/>
      <c r="O116" s="1"/>
      <c r="P116" s="1"/>
      <c r="Q116" s="1"/>
    </row>
    <row r="117" spans="1:17" ht="15.6">
      <c r="A117" s="7">
        <v>11</v>
      </c>
      <c r="B117" s="1" t="s">
        <v>97</v>
      </c>
      <c r="C117" s="9"/>
      <c r="D117" s="9"/>
      <c r="E117" s="9"/>
      <c r="F117" s="9"/>
      <c r="G117" s="28"/>
      <c r="H117" s="6" t="s">
        <v>98</v>
      </c>
      <c r="I117" s="44">
        <f>IF(I112&gt;0,I115/I112,0)</f>
        <v>1</v>
      </c>
      <c r="J117" s="6"/>
      <c r="K117" s="6"/>
      <c r="L117" s="45"/>
      <c r="M117" s="1"/>
      <c r="N117" s="6"/>
      <c r="O117" s="1"/>
      <c r="P117" s="1"/>
      <c r="Q117" s="1"/>
    </row>
    <row r="118" spans="1:17" ht="6.6" customHeight="1">
      <c r="A118" s="1"/>
      <c r="B118" s="1"/>
      <c r="C118" s="1"/>
      <c r="D118" s="1"/>
      <c r="E118" s="1"/>
      <c r="F118" s="1"/>
      <c r="G118" s="1"/>
      <c r="H118" s="1"/>
      <c r="I118" s="1"/>
      <c r="J118" s="6"/>
      <c r="K118" s="6"/>
      <c r="L118" s="1"/>
      <c r="M118" s="1"/>
      <c r="N118" s="6"/>
      <c r="O118" s="1"/>
      <c r="P118" s="1"/>
      <c r="Q118" s="1"/>
    </row>
    <row r="119" spans="1:17" ht="15.6">
      <c r="A119" s="1"/>
      <c r="B119" s="1" t="s">
        <v>99</v>
      </c>
      <c r="C119" s="1"/>
      <c r="D119" s="1"/>
      <c r="E119" s="1"/>
      <c r="F119" s="1"/>
      <c r="G119" s="1"/>
      <c r="H119" s="1"/>
      <c r="I119" s="1"/>
      <c r="J119" s="6"/>
      <c r="K119" s="6"/>
      <c r="L119" s="197"/>
      <c r="M119" s="197"/>
      <c r="N119" s="197"/>
      <c r="O119" s="197"/>
      <c r="P119" s="197"/>
      <c r="Q119" s="197"/>
    </row>
    <row r="120" spans="1:17" ht="15.6">
      <c r="A120" s="7">
        <v>12</v>
      </c>
      <c r="B120" s="1" t="s">
        <v>100</v>
      </c>
      <c r="C120" s="1"/>
      <c r="D120" s="1"/>
      <c r="E120" s="1"/>
      <c r="F120" s="1"/>
      <c r="G120" s="7"/>
      <c r="H120" s="1"/>
      <c r="I120" s="13">
        <f>D58</f>
        <v>7132.66</v>
      </c>
      <c r="J120" s="6"/>
      <c r="K120" s="6"/>
      <c r="L120" s="3"/>
      <c r="M120" s="3"/>
      <c r="N120" s="46"/>
      <c r="O120" s="3"/>
      <c r="P120" s="3"/>
      <c r="Q120" s="3"/>
    </row>
    <row r="121" spans="1:17" ht="16.2" thickBot="1">
      <c r="A121" s="7">
        <v>13</v>
      </c>
      <c r="B121" s="42" t="s">
        <v>101</v>
      </c>
      <c r="C121" s="42"/>
      <c r="D121" s="6"/>
      <c r="E121" s="6"/>
      <c r="F121" s="6"/>
      <c r="G121" s="6"/>
      <c r="H121" s="6"/>
      <c r="I121" s="23">
        <v>0</v>
      </c>
      <c r="J121" s="6"/>
      <c r="K121" s="6"/>
      <c r="L121" s="47"/>
      <c r="M121" s="48"/>
      <c r="N121" s="46"/>
      <c r="O121" s="3"/>
      <c r="P121" s="3"/>
      <c r="Q121" s="3"/>
    </row>
    <row r="122" spans="1:17" ht="15.6" customHeight="1">
      <c r="A122" s="7">
        <v>14</v>
      </c>
      <c r="B122" s="1" t="s">
        <v>102</v>
      </c>
      <c r="C122" s="9"/>
      <c r="D122" s="9"/>
      <c r="E122" s="9"/>
      <c r="F122" s="9"/>
      <c r="G122" s="28"/>
      <c r="H122" s="9"/>
      <c r="I122" s="13">
        <f>+I120-I121</f>
        <v>7132.66</v>
      </c>
      <c r="J122" s="49"/>
      <c r="K122" s="49"/>
      <c r="L122" s="47"/>
      <c r="M122" s="50"/>
      <c r="N122" s="3"/>
      <c r="O122" s="3"/>
      <c r="P122" s="3"/>
      <c r="Q122" s="3"/>
    </row>
    <row r="123" spans="1:17" ht="15.6" customHeight="1">
      <c r="A123" s="7"/>
      <c r="B123" s="1"/>
      <c r="C123" s="1"/>
      <c r="D123" s="6"/>
      <c r="E123" s="6"/>
      <c r="F123" s="6"/>
      <c r="G123" s="6"/>
      <c r="H123" s="1"/>
      <c r="I123" s="1"/>
      <c r="J123" s="6"/>
      <c r="K123" s="6"/>
      <c r="L123" s="47"/>
      <c r="M123" s="50"/>
      <c r="N123" s="3"/>
      <c r="O123" s="3"/>
      <c r="P123" s="3"/>
      <c r="Q123" s="3"/>
    </row>
    <row r="124" spans="1:17" ht="15.6" customHeight="1">
      <c r="A124" s="7">
        <v>15</v>
      </c>
      <c r="B124" s="1" t="s">
        <v>103</v>
      </c>
      <c r="C124" s="1"/>
      <c r="D124" s="6"/>
      <c r="E124" s="6"/>
      <c r="F124" s="6"/>
      <c r="G124" s="6"/>
      <c r="H124" s="6"/>
      <c r="I124" s="32">
        <f>IF(I120&gt;0,I122/I120,0)</f>
        <v>1</v>
      </c>
      <c r="J124" s="1"/>
      <c r="K124" s="6"/>
      <c r="L124" s="47"/>
      <c r="M124" s="51"/>
      <c r="N124" s="50"/>
      <c r="O124" s="50"/>
      <c r="P124" s="3"/>
      <c r="Q124" s="3"/>
    </row>
    <row r="125" spans="1:17" ht="15.6" customHeight="1">
      <c r="A125" s="7">
        <v>16</v>
      </c>
      <c r="B125" s="1" t="s">
        <v>104</v>
      </c>
      <c r="C125" s="1"/>
      <c r="D125" s="6"/>
      <c r="E125" s="6"/>
      <c r="F125" s="6"/>
      <c r="G125" s="6"/>
      <c r="H125" s="1" t="s">
        <v>16</v>
      </c>
      <c r="I125" s="32">
        <f>I117</f>
        <v>1</v>
      </c>
      <c r="J125" s="1"/>
      <c r="K125" s="1"/>
      <c r="L125" s="47"/>
      <c r="M125" s="50"/>
      <c r="N125" s="3"/>
      <c r="O125" s="50"/>
      <c r="P125" s="3"/>
      <c r="Q125" s="3"/>
    </row>
    <row r="126" spans="1:17" ht="15.6" customHeight="1">
      <c r="A126" s="7">
        <v>17</v>
      </c>
      <c r="B126" s="1" t="s">
        <v>105</v>
      </c>
      <c r="C126" s="1"/>
      <c r="D126" s="1"/>
      <c r="E126" s="1"/>
      <c r="F126" s="1"/>
      <c r="G126" s="1"/>
      <c r="H126" s="1" t="s">
        <v>106</v>
      </c>
      <c r="I126" s="14">
        <f>+I125*I124</f>
        <v>1</v>
      </c>
      <c r="J126" s="1"/>
      <c r="K126" s="1"/>
      <c r="L126" s="47"/>
      <c r="M126" s="50"/>
      <c r="N126" s="3"/>
      <c r="O126" s="50"/>
      <c r="P126" s="3"/>
      <c r="Q126" s="3"/>
    </row>
    <row r="127" spans="1:17" ht="15.6" customHeight="1">
      <c r="A127" s="1"/>
      <c r="B127" s="1"/>
      <c r="C127" s="1"/>
      <c r="D127" s="1"/>
      <c r="E127" s="1"/>
      <c r="F127" s="1"/>
      <c r="G127" s="1"/>
      <c r="H127" s="1"/>
      <c r="I127" s="1"/>
      <c r="J127" s="1"/>
      <c r="K127" s="1"/>
      <c r="L127" s="47"/>
      <c r="M127" s="50"/>
      <c r="N127" s="3"/>
      <c r="O127" s="52"/>
      <c r="P127" s="3"/>
      <c r="Q127" s="3"/>
    </row>
    <row r="128" spans="1:17" ht="15.6" customHeight="1" thickBot="1">
      <c r="A128" s="7" t="s">
        <v>3</v>
      </c>
      <c r="B128" s="1" t="s">
        <v>107</v>
      </c>
      <c r="C128" s="6"/>
      <c r="D128" s="53" t="s">
        <v>108</v>
      </c>
      <c r="E128" s="53"/>
      <c r="F128" s="6"/>
      <c r="G128" s="53" t="s">
        <v>109</v>
      </c>
      <c r="H128" s="6"/>
      <c r="I128" s="6"/>
      <c r="J128" s="1"/>
      <c r="K128" s="1"/>
      <c r="L128" s="47"/>
      <c r="M128" s="50"/>
      <c r="N128" s="46"/>
      <c r="O128" s="3"/>
      <c r="P128" s="3"/>
      <c r="Q128" s="3"/>
    </row>
    <row r="129" spans="1:17" ht="15.6" customHeight="1">
      <c r="A129" s="7">
        <v>18</v>
      </c>
      <c r="B129" s="1" t="s">
        <v>81</v>
      </c>
      <c r="C129" s="6"/>
      <c r="D129" s="15">
        <v>0</v>
      </c>
      <c r="E129" s="54">
        <v>0</v>
      </c>
      <c r="F129" s="54"/>
      <c r="G129" s="13">
        <f>D129*E129</f>
        <v>0</v>
      </c>
      <c r="H129" s="6"/>
      <c r="I129" s="6"/>
      <c r="J129" s="6"/>
      <c r="K129" s="6"/>
      <c r="L129" s="47"/>
      <c r="M129" s="50"/>
      <c r="N129" s="46"/>
      <c r="O129" s="3"/>
      <c r="P129" s="3"/>
      <c r="Q129" s="3"/>
    </row>
    <row r="130" spans="1:17" ht="15.6" customHeight="1">
      <c r="A130" s="7">
        <v>19</v>
      </c>
      <c r="B130" s="1" t="s">
        <v>84</v>
      </c>
      <c r="C130" s="6"/>
      <c r="D130" s="15">
        <v>7133</v>
      </c>
      <c r="E130" s="55">
        <f>I117</f>
        <v>1</v>
      </c>
      <c r="F130" s="54"/>
      <c r="G130" s="13">
        <f>D130*E130</f>
        <v>7133</v>
      </c>
      <c r="H130" s="6"/>
      <c r="I130" s="6"/>
      <c r="J130" s="6"/>
      <c r="K130" s="6"/>
      <c r="L130" s="1"/>
      <c r="M130" s="1"/>
      <c r="N130" s="1"/>
      <c r="O130" s="1"/>
      <c r="P130" s="1"/>
      <c r="Q130" s="1"/>
    </row>
    <row r="131" spans="1:17" ht="15.6" customHeight="1">
      <c r="A131" s="7">
        <v>20</v>
      </c>
      <c r="B131" s="1" t="s">
        <v>86</v>
      </c>
      <c r="C131" s="6"/>
      <c r="D131" s="15">
        <v>706133</v>
      </c>
      <c r="E131" s="54">
        <v>0</v>
      </c>
      <c r="F131" s="54"/>
      <c r="G131" s="13">
        <f>D131*E131</f>
        <v>0</v>
      </c>
      <c r="H131" s="6"/>
      <c r="I131" s="43" t="s">
        <v>110</v>
      </c>
      <c r="J131" s="6"/>
      <c r="K131" s="6"/>
      <c r="L131" s="1"/>
      <c r="M131" s="1"/>
      <c r="N131" s="1"/>
      <c r="O131" s="1"/>
      <c r="P131" s="1"/>
      <c r="Q131" s="1"/>
    </row>
    <row r="132" spans="1:17" ht="15.6" customHeight="1" thickBot="1">
      <c r="A132" s="7">
        <v>21</v>
      </c>
      <c r="B132" s="1" t="s">
        <v>111</v>
      </c>
      <c r="C132" s="6"/>
      <c r="D132" s="23">
        <v>0</v>
      </c>
      <c r="E132" s="54">
        <v>0</v>
      </c>
      <c r="F132" s="54"/>
      <c r="G132" s="17">
        <f>D132*E132</f>
        <v>0</v>
      </c>
      <c r="H132" s="6"/>
      <c r="I132" s="10" t="s">
        <v>112</v>
      </c>
      <c r="J132" s="6"/>
      <c r="K132" s="6"/>
      <c r="L132" s="1"/>
      <c r="M132" s="1"/>
      <c r="N132" s="6"/>
      <c r="O132" s="1"/>
      <c r="P132" s="1"/>
      <c r="Q132" s="1"/>
    </row>
    <row r="133" spans="1:17" ht="15.6" customHeight="1">
      <c r="A133" s="7">
        <v>22</v>
      </c>
      <c r="B133" s="1" t="s">
        <v>113</v>
      </c>
      <c r="C133" s="6"/>
      <c r="D133" s="13">
        <f>SUM(D129:D132)</f>
        <v>713266</v>
      </c>
      <c r="E133" s="6"/>
      <c r="F133" s="6"/>
      <c r="G133" s="13">
        <f>SUM(G129:G132)</f>
        <v>7133</v>
      </c>
      <c r="H133" s="7" t="s">
        <v>114</v>
      </c>
      <c r="I133" s="34">
        <f>IF(G133&gt;0,G130/D133,0)</f>
        <v>1.0000476680509095E-2</v>
      </c>
      <c r="J133" s="6"/>
      <c r="K133" s="34"/>
      <c r="L133" s="1"/>
      <c r="M133" s="1"/>
      <c r="N133" s="6"/>
      <c r="O133" s="1"/>
      <c r="P133" s="1"/>
      <c r="Q133" s="1"/>
    </row>
    <row r="134" spans="1:17" ht="15.6">
      <c r="A134" s="7"/>
      <c r="B134" s="1"/>
      <c r="C134" s="6"/>
      <c r="D134" s="6"/>
      <c r="E134" s="6"/>
      <c r="F134" s="6"/>
      <c r="G134" s="6"/>
      <c r="H134" s="6"/>
      <c r="I134" s="6"/>
      <c r="J134" s="6"/>
      <c r="K134" s="6"/>
      <c r="L134" s="1"/>
      <c r="M134" s="1"/>
      <c r="N134" s="6"/>
      <c r="O134" s="1"/>
      <c r="P134" s="1"/>
      <c r="Q134" s="1"/>
    </row>
    <row r="135" spans="1:17" ht="15.6" customHeight="1">
      <c r="A135" s="7"/>
      <c r="B135" s="1" t="s">
        <v>115</v>
      </c>
      <c r="C135" s="6"/>
      <c r="D135" s="29" t="s">
        <v>108</v>
      </c>
      <c r="E135" s="6"/>
      <c r="F135" s="6"/>
      <c r="G135" s="43" t="s">
        <v>116</v>
      </c>
      <c r="H135" s="38" t="s">
        <v>3</v>
      </c>
      <c r="I135" s="36" t="s">
        <v>117</v>
      </c>
      <c r="J135" s="6"/>
      <c r="K135" s="6"/>
      <c r="L135" s="1"/>
      <c r="M135" s="1"/>
      <c r="N135" s="6"/>
      <c r="O135" s="1"/>
      <c r="P135" s="1"/>
      <c r="Q135" s="1"/>
    </row>
    <row r="136" spans="1:17" ht="15.6" customHeight="1">
      <c r="A136" s="7">
        <v>23</v>
      </c>
      <c r="B136" s="1" t="s">
        <v>118</v>
      </c>
      <c r="C136" s="6"/>
      <c r="D136" s="15">
        <v>0</v>
      </c>
      <c r="E136" s="6"/>
      <c r="F136" s="1"/>
      <c r="G136" s="7" t="s">
        <v>119</v>
      </c>
      <c r="H136" s="38"/>
      <c r="I136" s="7" t="s">
        <v>120</v>
      </c>
      <c r="J136" s="6"/>
      <c r="K136" s="7" t="s">
        <v>58</v>
      </c>
      <c r="L136" s="1"/>
      <c r="M136" s="1"/>
      <c r="N136" s="6"/>
      <c r="O136" s="1"/>
      <c r="P136" s="1"/>
      <c r="Q136" s="1"/>
    </row>
    <row r="137" spans="1:17" ht="15.6" customHeight="1">
      <c r="A137" s="7">
        <v>24</v>
      </c>
      <c r="B137" s="1" t="s">
        <v>121</v>
      </c>
      <c r="C137" s="6"/>
      <c r="D137" s="15">
        <v>0</v>
      </c>
      <c r="E137" s="6"/>
      <c r="F137" s="1"/>
      <c r="G137" s="14">
        <f>IF(D139&gt;0,D136/D139,0)</f>
        <v>0</v>
      </c>
      <c r="H137" s="43" t="s">
        <v>122</v>
      </c>
      <c r="I137" s="14">
        <f>I133</f>
        <v>1.0000476680509095E-2</v>
      </c>
      <c r="J137" s="38" t="s">
        <v>114</v>
      </c>
      <c r="K137" s="14">
        <f>I137*G137</f>
        <v>0</v>
      </c>
      <c r="L137" s="1"/>
      <c r="M137" s="1"/>
      <c r="N137" s="6"/>
      <c r="O137" s="1"/>
      <c r="P137" s="1"/>
      <c r="Q137" s="1"/>
    </row>
    <row r="138" spans="1:17" ht="15.6" customHeight="1" thickBot="1">
      <c r="A138" s="7">
        <v>25</v>
      </c>
      <c r="B138" s="42" t="s">
        <v>123</v>
      </c>
      <c r="C138" s="6"/>
      <c r="D138" s="23">
        <v>0</v>
      </c>
      <c r="E138" s="6"/>
      <c r="F138" s="6"/>
      <c r="G138" s="6"/>
      <c r="H138" s="6"/>
      <c r="I138" s="6"/>
      <c r="J138" s="1"/>
      <c r="K138" s="1"/>
      <c r="L138" s="1"/>
      <c r="M138" s="1"/>
      <c r="N138" s="6"/>
      <c r="O138" s="1"/>
      <c r="P138" s="1"/>
      <c r="Q138" s="1"/>
    </row>
    <row r="139" spans="1:17" ht="15.6" customHeight="1">
      <c r="A139" s="7">
        <v>26</v>
      </c>
      <c r="B139" s="1" t="s">
        <v>124</v>
      </c>
      <c r="C139" s="6"/>
      <c r="D139" s="13">
        <f>D136+D137+D138</f>
        <v>0</v>
      </c>
      <c r="E139" s="6"/>
      <c r="F139" s="6"/>
      <c r="G139" s="6"/>
      <c r="H139" s="6"/>
      <c r="I139" s="6"/>
      <c r="J139" s="6"/>
      <c r="K139" s="6"/>
      <c r="L139" s="1"/>
      <c r="M139" s="1"/>
      <c r="N139" s="6"/>
      <c r="O139" s="1"/>
      <c r="P139" s="1"/>
      <c r="Q139" s="1"/>
    </row>
    <row r="140" spans="1:17" ht="15.6" customHeight="1">
      <c r="A140" s="7"/>
      <c r="B140" s="1" t="s">
        <v>3</v>
      </c>
      <c r="C140" s="6"/>
      <c r="D140" s="1"/>
      <c r="E140" s="6"/>
      <c r="F140" s="6"/>
      <c r="G140" s="6"/>
      <c r="H140" s="6"/>
      <c r="I140" s="6" t="s">
        <v>3</v>
      </c>
      <c r="J140" s="6"/>
      <c r="K140" s="6"/>
      <c r="L140" s="1"/>
      <c r="M140" s="1"/>
      <c r="N140" s="6"/>
      <c r="O140" s="1"/>
      <c r="P140" s="1"/>
      <c r="Q140" s="1"/>
    </row>
    <row r="141" spans="1:17" ht="15.6" customHeight="1" thickBot="1">
      <c r="A141" s="7"/>
      <c r="B141" s="1" t="s">
        <v>125</v>
      </c>
      <c r="C141" s="6"/>
      <c r="D141" s="53" t="s">
        <v>108</v>
      </c>
      <c r="E141" s="6"/>
      <c r="F141" s="6"/>
      <c r="G141" s="6"/>
      <c r="H141" s="6"/>
      <c r="I141" s="1"/>
      <c r="J141" s="6" t="s">
        <v>3</v>
      </c>
      <c r="K141" s="6"/>
      <c r="L141" s="1"/>
      <c r="M141" s="1"/>
      <c r="N141" s="6"/>
      <c r="O141" s="1"/>
      <c r="P141" s="1"/>
      <c r="Q141" s="1"/>
    </row>
    <row r="142" spans="1:17" ht="15.6" customHeight="1">
      <c r="A142" s="7">
        <v>27</v>
      </c>
      <c r="B142" s="6" t="s">
        <v>126</v>
      </c>
      <c r="C142" s="1" t="s">
        <v>127</v>
      </c>
      <c r="D142" s="56">
        <v>0</v>
      </c>
      <c r="E142" s="6"/>
      <c r="F142" s="6"/>
      <c r="G142" s="6"/>
      <c r="H142" s="6"/>
      <c r="I142" s="6"/>
      <c r="J142" s="6"/>
      <c r="K142" s="6"/>
      <c r="L142" s="6" t="s">
        <v>3</v>
      </c>
      <c r="M142" s="1"/>
      <c r="N142" s="6"/>
      <c r="O142" s="1"/>
      <c r="P142" s="1"/>
      <c r="Q142" s="1"/>
    </row>
    <row r="143" spans="1:17" ht="15.6" customHeight="1">
      <c r="A143" s="7">
        <v>28</v>
      </c>
      <c r="B143" s="1" t="s">
        <v>128</v>
      </c>
      <c r="C143" s="1"/>
      <c r="D143" s="15">
        <v>0</v>
      </c>
      <c r="E143" s="6"/>
      <c r="F143" s="6"/>
      <c r="G143" s="43"/>
      <c r="H143" s="6"/>
      <c r="I143" s="6"/>
      <c r="J143" s="6"/>
      <c r="K143" s="6"/>
      <c r="L143" s="6"/>
      <c r="M143" s="1"/>
      <c r="N143" s="6"/>
      <c r="O143" s="1"/>
      <c r="P143" s="1"/>
      <c r="Q143" s="1"/>
    </row>
    <row r="144" spans="1:17" ht="16.2" thickBot="1">
      <c r="A144" s="7">
        <v>29</v>
      </c>
      <c r="B144" s="1" t="s">
        <v>129</v>
      </c>
      <c r="C144" s="1" t="s">
        <v>130</v>
      </c>
      <c r="D144" s="23">
        <v>0</v>
      </c>
      <c r="E144" s="1"/>
      <c r="F144" s="1"/>
      <c r="G144" s="1"/>
      <c r="H144" s="1"/>
      <c r="I144" s="1"/>
      <c r="J144" s="6"/>
      <c r="K144" s="6"/>
      <c r="L144" s="1"/>
      <c r="M144" s="1"/>
      <c r="N144" s="6"/>
      <c r="O144" s="1"/>
      <c r="P144" s="1"/>
      <c r="Q144" s="1"/>
    </row>
    <row r="145" spans="1:17" ht="15.6">
      <c r="A145" s="7">
        <v>30</v>
      </c>
      <c r="B145" s="1" t="s">
        <v>131</v>
      </c>
      <c r="C145" s="1"/>
      <c r="D145" s="13">
        <f>D143-D144</f>
        <v>0</v>
      </c>
      <c r="E145" s="1"/>
      <c r="F145" s="1"/>
      <c r="G145" s="1"/>
      <c r="H145" s="1"/>
      <c r="I145" s="1"/>
      <c r="J145" s="1"/>
      <c r="K145" s="6"/>
      <c r="L145" s="6"/>
      <c r="M145" s="1"/>
      <c r="N145" s="6"/>
      <c r="O145" s="1"/>
      <c r="P145" s="1"/>
      <c r="Q145" s="1"/>
    </row>
    <row r="146" spans="1:17" ht="7.2" customHeight="1">
      <c r="A146" s="7" t="s">
        <v>3</v>
      </c>
      <c r="B146" s="1"/>
      <c r="C146" s="1"/>
      <c r="D146" s="1"/>
      <c r="E146" s="1"/>
      <c r="F146" s="1"/>
      <c r="G146" s="1"/>
      <c r="H146" s="1"/>
      <c r="I146" s="1"/>
      <c r="J146" s="1"/>
      <c r="K146" s="1"/>
      <c r="L146" s="6"/>
      <c r="M146" s="1"/>
      <c r="N146" s="6"/>
      <c r="O146" s="1"/>
      <c r="P146" s="1"/>
      <c r="Q146" s="1"/>
    </row>
    <row r="147" spans="1:17" ht="15.6">
      <c r="A147" s="7"/>
      <c r="B147" s="1" t="s">
        <v>132</v>
      </c>
      <c r="C147" s="1"/>
      <c r="D147" s="1"/>
      <c r="E147" s="1"/>
      <c r="F147" s="1"/>
      <c r="G147" s="1"/>
      <c r="H147" s="1"/>
      <c r="I147" s="1"/>
      <c r="J147" s="1"/>
      <c r="K147" s="1"/>
      <c r="L147" s="6"/>
      <c r="M147" s="1"/>
      <c r="N147" s="6"/>
      <c r="O147" s="1"/>
      <c r="P147" s="1"/>
      <c r="Q147" s="1"/>
    </row>
    <row r="148" spans="1:17" ht="9.6" customHeight="1" thickBot="1">
      <c r="A148" s="7"/>
      <c r="B148" s="1"/>
      <c r="C148" s="1"/>
      <c r="D148" s="1"/>
      <c r="E148" s="1"/>
      <c r="F148" s="1"/>
      <c r="G148" s="1"/>
      <c r="H148" s="1"/>
      <c r="I148" s="10" t="s">
        <v>133</v>
      </c>
      <c r="J148" s="1"/>
      <c r="K148" s="1"/>
      <c r="L148" s="6"/>
      <c r="M148" s="1"/>
      <c r="N148" s="6"/>
      <c r="O148" s="1"/>
      <c r="P148" s="1"/>
      <c r="Q148" s="1"/>
    </row>
    <row r="149" spans="1:17" ht="15.6">
      <c r="A149" s="7"/>
      <c r="B149" s="1" t="s">
        <v>134</v>
      </c>
      <c r="C149" s="1"/>
      <c r="D149" s="1"/>
      <c r="E149" s="1"/>
      <c r="F149" s="1"/>
      <c r="G149" s="57" t="s">
        <v>3</v>
      </c>
      <c r="H149" s="57"/>
      <c r="I149" s="1"/>
      <c r="J149" s="1"/>
      <c r="K149" s="1"/>
      <c r="L149" s="1"/>
      <c r="M149" s="1"/>
      <c r="N149" s="6"/>
      <c r="O149" s="1"/>
      <c r="P149" s="1"/>
      <c r="Q149" s="1"/>
    </row>
    <row r="150" spans="1:17" ht="15.6">
      <c r="A150" s="7">
        <v>31</v>
      </c>
      <c r="B150" s="1" t="s">
        <v>135</v>
      </c>
      <c r="C150" s="1"/>
      <c r="D150" s="1"/>
      <c r="E150" s="1"/>
      <c r="F150" s="1"/>
      <c r="G150" s="1"/>
      <c r="H150" s="57"/>
      <c r="I150" s="15">
        <v>0</v>
      </c>
      <c r="J150" s="1"/>
      <c r="K150" s="1"/>
      <c r="L150" s="1"/>
      <c r="M150" s="1"/>
      <c r="N150" s="6"/>
      <c r="O150" s="1"/>
      <c r="P150" s="1"/>
      <c r="Q150" s="1"/>
    </row>
    <row r="151" spans="1:17" ht="16.2" thickBot="1">
      <c r="A151" s="7">
        <v>32</v>
      </c>
      <c r="B151" s="42" t="s">
        <v>136</v>
      </c>
      <c r="C151" s="42"/>
      <c r="D151" s="1"/>
      <c r="E151" s="1"/>
      <c r="F151" s="1"/>
      <c r="G151" s="1"/>
      <c r="H151" s="1"/>
      <c r="I151" s="23">
        <v>0</v>
      </c>
      <c r="J151" s="1"/>
      <c r="K151" s="1"/>
      <c r="L151" s="1"/>
      <c r="M151" s="1"/>
      <c r="N151" s="6"/>
      <c r="O151" s="1"/>
      <c r="P151" s="1"/>
      <c r="Q151" s="1"/>
    </row>
    <row r="152" spans="1:17" ht="15.6">
      <c r="A152" s="7">
        <v>33</v>
      </c>
      <c r="B152" s="1" t="s">
        <v>137</v>
      </c>
      <c r="C152" s="1"/>
      <c r="D152" s="1"/>
      <c r="E152" s="1"/>
      <c r="F152" s="1"/>
      <c r="G152" s="1"/>
      <c r="H152" s="1"/>
      <c r="I152" s="58">
        <f>+I150-I151</f>
        <v>0</v>
      </c>
      <c r="J152" s="1"/>
      <c r="K152" s="1"/>
      <c r="L152" s="1"/>
      <c r="M152" s="1"/>
      <c r="N152" s="6"/>
      <c r="O152" s="1"/>
      <c r="P152" s="1"/>
      <c r="Q152" s="1"/>
    </row>
    <row r="153" spans="1:17" ht="4.8" customHeight="1">
      <c r="A153" s="7"/>
      <c r="B153" s="1" t="s">
        <v>3</v>
      </c>
      <c r="C153" s="1"/>
      <c r="D153" s="1"/>
      <c r="E153" s="1"/>
      <c r="F153" s="1"/>
      <c r="G153" s="24"/>
      <c r="H153" s="1"/>
      <c r="I153" s="59" t="s">
        <v>3</v>
      </c>
      <c r="J153" s="1"/>
      <c r="K153" s="1"/>
      <c r="L153" s="6" t="s">
        <v>3</v>
      </c>
      <c r="M153" s="1"/>
      <c r="N153" s="6"/>
      <c r="O153" s="1"/>
      <c r="P153" s="1"/>
      <c r="Q153" s="1"/>
    </row>
    <row r="154" spans="1:17" ht="15.6">
      <c r="A154" s="7">
        <v>34</v>
      </c>
      <c r="B154" s="1" t="s">
        <v>138</v>
      </c>
      <c r="C154" s="1"/>
      <c r="D154" s="1"/>
      <c r="E154" s="1"/>
      <c r="F154" s="1"/>
      <c r="G154" s="24"/>
      <c r="H154" s="1"/>
      <c r="I154" s="56">
        <v>0</v>
      </c>
      <c r="J154" s="1"/>
      <c r="K154" s="1"/>
      <c r="L154" s="6"/>
      <c r="M154" s="1"/>
      <c r="N154" s="6"/>
      <c r="O154" s="1"/>
      <c r="P154" s="1"/>
      <c r="Q154" s="1"/>
    </row>
    <row r="155" spans="1:17" ht="6" customHeight="1">
      <c r="A155" s="7"/>
      <c r="B155" s="1"/>
      <c r="C155" s="1"/>
      <c r="D155" s="1"/>
      <c r="E155" s="1"/>
      <c r="F155" s="1"/>
      <c r="G155" s="1"/>
      <c r="H155" s="1"/>
      <c r="I155" s="59" t="s">
        <v>3</v>
      </c>
      <c r="J155" s="1"/>
      <c r="K155" s="1"/>
      <c r="L155" s="6"/>
      <c r="M155" s="1"/>
      <c r="N155" s="6"/>
      <c r="O155" s="1"/>
      <c r="P155" s="1"/>
      <c r="Q155" s="1"/>
    </row>
    <row r="156" spans="1:17" ht="15.6">
      <c r="A156" s="1"/>
      <c r="B156" s="1" t="s">
        <v>139</v>
      </c>
      <c r="C156" s="1"/>
      <c r="D156" s="1"/>
      <c r="E156" s="1"/>
      <c r="F156" s="1"/>
      <c r="G156" s="1"/>
      <c r="H156" s="1"/>
      <c r="I156" s="1"/>
      <c r="J156" s="1"/>
      <c r="K156" s="1"/>
      <c r="L156" s="1"/>
      <c r="M156" s="1"/>
      <c r="N156" s="6"/>
      <c r="O156" s="1"/>
      <c r="P156" s="1"/>
      <c r="Q156" s="1"/>
    </row>
    <row r="157" spans="1:17" ht="15.6">
      <c r="A157" s="7">
        <v>35</v>
      </c>
      <c r="B157" s="1" t="s">
        <v>140</v>
      </c>
      <c r="C157" s="6"/>
      <c r="D157" s="6"/>
      <c r="E157" s="6"/>
      <c r="F157" s="6"/>
      <c r="G157" s="6"/>
      <c r="H157" s="6"/>
      <c r="I157" s="56">
        <v>0</v>
      </c>
      <c r="J157" s="1"/>
      <c r="K157" s="1"/>
      <c r="L157" s="46" t="s">
        <v>141</v>
      </c>
      <c r="M157" s="1"/>
      <c r="N157" s="6"/>
      <c r="O157" s="1"/>
      <c r="P157" s="1"/>
      <c r="Q157" s="1"/>
    </row>
    <row r="158" spans="1:17" ht="15.6">
      <c r="A158" s="7">
        <v>36</v>
      </c>
      <c r="B158" s="1" t="s">
        <v>142</v>
      </c>
      <c r="C158" s="1"/>
      <c r="D158" s="1"/>
      <c r="E158" s="1"/>
      <c r="F158" s="1"/>
      <c r="G158" s="1"/>
      <c r="H158" s="1"/>
      <c r="I158" s="56">
        <v>0</v>
      </c>
      <c r="J158" s="1"/>
      <c r="K158" s="1"/>
      <c r="L158" s="46" t="s">
        <v>143</v>
      </c>
      <c r="M158" s="1"/>
      <c r="N158" s="6"/>
      <c r="O158" s="1"/>
      <c r="P158" s="1"/>
      <c r="Q158" s="1"/>
    </row>
    <row r="159" spans="1:17" ht="15.6">
      <c r="A159" s="7">
        <v>37</v>
      </c>
      <c r="B159" s="1" t="s">
        <v>137</v>
      </c>
      <c r="C159" s="7"/>
      <c r="D159" s="6"/>
      <c r="E159" s="6"/>
      <c r="F159" s="6"/>
      <c r="G159" s="6"/>
      <c r="H159" s="1"/>
      <c r="I159" s="60">
        <f>+I157-I158</f>
        <v>0</v>
      </c>
      <c r="J159" s="1"/>
      <c r="K159" s="1"/>
      <c r="L159" s="1"/>
      <c r="M159" s="1"/>
      <c r="N159" s="1"/>
      <c r="O159" s="1"/>
      <c r="P159" s="1"/>
      <c r="Q159" s="1"/>
    </row>
    <row r="160" spans="1:17" ht="15.6">
      <c r="A160" s="7"/>
      <c r="B160" s="1"/>
      <c r="C160" s="7"/>
      <c r="D160" s="6"/>
      <c r="E160" s="6"/>
      <c r="F160" s="6"/>
      <c r="G160" s="6"/>
      <c r="H160" s="1"/>
      <c r="I160" s="59"/>
      <c r="J160" s="1"/>
      <c r="K160" s="2" t="s">
        <v>378</v>
      </c>
      <c r="L160" s="1"/>
      <c r="M160" s="1"/>
      <c r="N160" s="1"/>
      <c r="O160" s="1"/>
      <c r="P160" s="1"/>
      <c r="Q160" s="1"/>
    </row>
    <row r="161" spans="1:17" ht="15.6">
      <c r="A161" s="7"/>
      <c r="B161" s="1"/>
      <c r="C161" s="1"/>
      <c r="D161" s="6"/>
      <c r="E161" s="6"/>
      <c r="F161" s="6"/>
      <c r="G161" s="6"/>
      <c r="H161" s="1"/>
      <c r="I161" s="6"/>
      <c r="J161" s="1"/>
      <c r="K161" s="2" t="s">
        <v>144</v>
      </c>
      <c r="L161" s="1"/>
      <c r="M161" s="1"/>
      <c r="N161" s="1"/>
      <c r="O161" s="1"/>
      <c r="P161" s="1"/>
      <c r="Q161" s="1"/>
    </row>
    <row r="162" spans="1:17" ht="15.6">
      <c r="A162" s="7"/>
      <c r="B162" s="25" t="str">
        <f>B4</f>
        <v>Formula Rate - Cash Flow</v>
      </c>
      <c r="C162" s="7"/>
      <c r="D162" s="13" t="str">
        <f>D4</f>
        <v xml:space="preserve">   Rate Formula Template</v>
      </c>
      <c r="E162" s="6"/>
      <c r="F162" s="6"/>
      <c r="G162" s="6"/>
      <c r="H162" s="1"/>
      <c r="I162" s="1"/>
      <c r="J162" s="1"/>
      <c r="K162" s="61" t="str">
        <f>K4</f>
        <v>For the 12 months ended 9/30/25</v>
      </c>
      <c r="L162" s="1"/>
      <c r="M162" s="1"/>
      <c r="N162" s="1"/>
      <c r="O162" s="1"/>
      <c r="P162" s="1"/>
      <c r="Q162" s="1"/>
    </row>
    <row r="163" spans="1:17" ht="15.6">
      <c r="A163" s="7"/>
      <c r="B163" s="1"/>
      <c r="C163" s="7"/>
      <c r="D163" s="13" t="str">
        <f>D5</f>
        <v>Utilizing EIA Form 412 Data</v>
      </c>
      <c r="E163" s="6"/>
      <c r="F163" s="6"/>
      <c r="G163" s="6"/>
      <c r="H163" s="1"/>
      <c r="I163" s="59"/>
      <c r="J163" s="1"/>
      <c r="K163" s="6"/>
      <c r="L163" s="1"/>
      <c r="M163" s="1"/>
      <c r="N163" s="1"/>
      <c r="O163" s="1"/>
      <c r="P163" s="1"/>
      <c r="Q163" s="1"/>
    </row>
    <row r="164" spans="1:17" ht="15.6">
      <c r="A164" s="7"/>
      <c r="B164" s="1"/>
      <c r="C164" s="7"/>
      <c r="D164" s="6"/>
      <c r="E164" s="6"/>
      <c r="F164" s="6"/>
      <c r="G164" s="6"/>
      <c r="H164" s="1"/>
      <c r="I164" s="59"/>
      <c r="J164" s="1"/>
      <c r="K164" s="6"/>
      <c r="L164" s="1"/>
      <c r="M164" s="1"/>
      <c r="N164" s="1"/>
      <c r="O164" s="1"/>
      <c r="P164" s="1"/>
      <c r="Q164" s="1"/>
    </row>
    <row r="165" spans="1:17" ht="15.6">
      <c r="A165" s="7"/>
      <c r="B165" s="1"/>
      <c r="C165" s="7"/>
      <c r="D165" s="13" t="str">
        <f>D7</f>
        <v>City of Kimball, NE</v>
      </c>
      <c r="E165" s="6"/>
      <c r="F165" s="6"/>
      <c r="G165" s="6"/>
      <c r="H165" s="1"/>
      <c r="I165" s="59"/>
      <c r="J165" s="1"/>
      <c r="K165" s="6"/>
      <c r="L165" s="1"/>
      <c r="M165" s="1"/>
      <c r="N165" s="1"/>
      <c r="O165" s="1"/>
      <c r="P165" s="1"/>
      <c r="Q165" s="1"/>
    </row>
    <row r="166" spans="1:17" ht="15.6">
      <c r="A166" s="7"/>
      <c r="B166" s="1"/>
      <c r="C166" s="7"/>
      <c r="D166" s="6"/>
      <c r="E166" s="6"/>
      <c r="F166" s="6"/>
      <c r="G166" s="6"/>
      <c r="H166" s="1"/>
      <c r="I166" s="59"/>
      <c r="J166" s="1"/>
      <c r="K166" s="6"/>
      <c r="L166" s="1"/>
      <c r="M166" s="1"/>
      <c r="N166" s="1"/>
      <c r="O166" s="1"/>
      <c r="P166" s="1"/>
      <c r="Q166" s="1"/>
    </row>
    <row r="167" spans="1:17" ht="15.6">
      <c r="A167" s="7"/>
      <c r="B167" s="1" t="s">
        <v>145</v>
      </c>
      <c r="C167" s="7"/>
      <c r="D167" s="6"/>
      <c r="E167" s="6"/>
      <c r="F167" s="6"/>
      <c r="G167" s="6"/>
      <c r="H167" s="1"/>
      <c r="I167" s="6"/>
      <c r="J167" s="1"/>
      <c r="K167" s="6"/>
      <c r="L167" s="1"/>
      <c r="M167" s="1"/>
      <c r="N167" s="1"/>
      <c r="O167" s="1"/>
      <c r="P167" s="1"/>
      <c r="Q167" s="1"/>
    </row>
    <row r="168" spans="1:17" ht="15.6">
      <c r="A168" s="7"/>
      <c r="B168" s="62" t="s">
        <v>146</v>
      </c>
      <c r="C168" s="7"/>
      <c r="D168" s="6"/>
      <c r="E168" s="6"/>
      <c r="F168" s="6"/>
      <c r="G168" s="6"/>
      <c r="H168" s="1"/>
      <c r="I168" s="6"/>
      <c r="J168" s="1"/>
      <c r="K168" s="6"/>
      <c r="L168" s="63"/>
      <c r="M168" s="1"/>
      <c r="N168" s="1"/>
      <c r="O168" s="1"/>
      <c r="P168" s="1"/>
      <c r="Q168" s="1"/>
    </row>
    <row r="169" spans="1:17" ht="15.6">
      <c r="A169" s="7"/>
      <c r="B169" s="62" t="s">
        <v>147</v>
      </c>
      <c r="C169" s="1"/>
      <c r="D169" s="6"/>
      <c r="E169" s="6"/>
      <c r="F169" s="6"/>
      <c r="G169" s="18"/>
      <c r="H169" s="1"/>
      <c r="I169" s="6"/>
      <c r="J169" s="1"/>
      <c r="K169" s="6"/>
      <c r="L169" s="63"/>
      <c r="M169" s="1"/>
      <c r="N169" s="1"/>
      <c r="O169" s="1"/>
      <c r="P169" s="1"/>
      <c r="Q169" s="1"/>
    </row>
    <row r="170" spans="1:17" ht="15.6">
      <c r="A170" s="7" t="s">
        <v>148</v>
      </c>
      <c r="B170" s="1"/>
      <c r="C170" s="1"/>
      <c r="D170" s="6"/>
      <c r="E170" s="6"/>
      <c r="F170" s="6"/>
      <c r="G170" s="6"/>
      <c r="H170" s="1"/>
      <c r="I170" s="6"/>
      <c r="J170" s="1"/>
      <c r="K170" s="6"/>
      <c r="L170" s="1"/>
      <c r="M170" s="1"/>
      <c r="N170" s="1"/>
      <c r="O170" s="1"/>
      <c r="P170" s="1"/>
      <c r="Q170" s="1"/>
    </row>
    <row r="171" spans="1:17" ht="16.2" thickBot="1">
      <c r="A171" s="10" t="s">
        <v>149</v>
      </c>
      <c r="B171" s="1"/>
      <c r="C171" s="1"/>
      <c r="D171" s="6"/>
      <c r="E171" s="6"/>
      <c r="F171" s="6"/>
      <c r="G171" s="6"/>
      <c r="H171" s="1"/>
      <c r="I171" s="6"/>
      <c r="J171" s="1"/>
      <c r="K171" s="6"/>
      <c r="L171" s="1"/>
      <c r="M171" s="1"/>
      <c r="N171" s="1"/>
      <c r="O171" s="1"/>
      <c r="P171" s="1"/>
      <c r="Q171" s="1"/>
    </row>
    <row r="172" spans="1:17" ht="15.6">
      <c r="A172" s="64" t="s">
        <v>150</v>
      </c>
      <c r="B172" s="195" t="s">
        <v>372</v>
      </c>
      <c r="C172" s="195"/>
      <c r="D172" s="195"/>
      <c r="E172" s="195"/>
      <c r="F172" s="195"/>
      <c r="G172" s="195"/>
      <c r="H172" s="195"/>
      <c r="I172" s="195"/>
      <c r="J172" s="195"/>
      <c r="K172" s="195"/>
      <c r="L172" s="1"/>
      <c r="M172" s="1"/>
      <c r="N172" s="1"/>
      <c r="O172" s="1"/>
      <c r="P172" s="1"/>
      <c r="Q172" s="1"/>
    </row>
    <row r="173" spans="1:17" ht="15.6">
      <c r="A173" s="64" t="s">
        <v>151</v>
      </c>
      <c r="B173" s="195" t="s">
        <v>372</v>
      </c>
      <c r="C173" s="195"/>
      <c r="D173" s="195"/>
      <c r="E173" s="195"/>
      <c r="F173" s="195"/>
      <c r="G173" s="195"/>
      <c r="H173" s="195"/>
      <c r="I173" s="195"/>
      <c r="J173" s="195"/>
      <c r="K173" s="195"/>
      <c r="L173" s="1"/>
      <c r="M173" s="1"/>
      <c r="N173" s="1"/>
      <c r="O173" s="1"/>
      <c r="P173" s="1"/>
      <c r="Q173" s="1"/>
    </row>
    <row r="174" spans="1:17" ht="15.6" customHeight="1">
      <c r="A174" s="64" t="s">
        <v>152</v>
      </c>
      <c r="B174" s="195" t="s">
        <v>372</v>
      </c>
      <c r="C174" s="195"/>
      <c r="D174" s="195"/>
      <c r="E174" s="195"/>
      <c r="F174" s="195"/>
      <c r="G174" s="195"/>
      <c r="H174" s="195"/>
      <c r="I174" s="195"/>
      <c r="J174" s="195"/>
      <c r="K174" s="195"/>
      <c r="L174" s="1"/>
      <c r="M174" s="1"/>
      <c r="N174" s="1"/>
      <c r="O174" s="1"/>
      <c r="P174" s="1"/>
      <c r="Q174" s="1"/>
    </row>
    <row r="175" spans="1:17" ht="15.6" customHeight="1">
      <c r="A175" s="64" t="s">
        <v>153</v>
      </c>
      <c r="B175" s="195" t="s">
        <v>372</v>
      </c>
      <c r="C175" s="195"/>
      <c r="D175" s="195"/>
      <c r="E175" s="195"/>
      <c r="F175" s="195"/>
      <c r="G175" s="195"/>
      <c r="H175" s="195"/>
      <c r="I175" s="195"/>
      <c r="J175" s="195"/>
      <c r="K175" s="195"/>
      <c r="L175" s="1"/>
      <c r="M175" s="1"/>
      <c r="N175" s="1"/>
      <c r="O175" s="1"/>
      <c r="P175" s="1"/>
      <c r="Q175" s="1"/>
    </row>
    <row r="176" spans="1:17" ht="15.6" customHeight="1">
      <c r="A176" s="64" t="s">
        <v>154</v>
      </c>
      <c r="B176" s="195" t="s">
        <v>155</v>
      </c>
      <c r="C176" s="195"/>
      <c r="D176" s="195"/>
      <c r="E176" s="195"/>
      <c r="F176" s="195"/>
      <c r="G176" s="195"/>
      <c r="H176" s="195"/>
      <c r="I176" s="195"/>
      <c r="J176" s="195"/>
      <c r="K176" s="195"/>
      <c r="L176" s="1"/>
      <c r="M176" s="1"/>
      <c r="N176" s="1"/>
      <c r="O176" s="1"/>
      <c r="P176" s="1"/>
      <c r="Q176" s="1"/>
    </row>
    <row r="177" spans="1:17" ht="33.6" customHeight="1">
      <c r="A177" s="64" t="s">
        <v>156</v>
      </c>
      <c r="B177" s="195" t="s">
        <v>157</v>
      </c>
      <c r="C177" s="195"/>
      <c r="D177" s="195"/>
      <c r="E177" s="195"/>
      <c r="F177" s="195"/>
      <c r="G177" s="195"/>
      <c r="H177" s="195"/>
      <c r="I177" s="195"/>
      <c r="J177" s="195"/>
      <c r="K177" s="195"/>
      <c r="L177" s="1"/>
      <c r="M177" s="1"/>
      <c r="N177" s="1"/>
      <c r="O177" s="1"/>
      <c r="P177" s="1"/>
      <c r="Q177" s="1"/>
    </row>
    <row r="178" spans="1:17" ht="15.6" customHeight="1">
      <c r="A178" s="64" t="s">
        <v>158</v>
      </c>
      <c r="B178" s="195" t="s">
        <v>159</v>
      </c>
      <c r="C178" s="195"/>
      <c r="D178" s="195"/>
      <c r="E178" s="195"/>
      <c r="F178" s="195"/>
      <c r="G178" s="195"/>
      <c r="H178" s="195"/>
      <c r="I178" s="195"/>
      <c r="J178" s="195"/>
      <c r="K178" s="195"/>
      <c r="L178" s="1"/>
      <c r="M178" s="1"/>
      <c r="N178" s="1"/>
      <c r="O178" s="1"/>
      <c r="P178" s="1"/>
      <c r="Q178" s="1"/>
    </row>
    <row r="179" spans="1:17" ht="33" customHeight="1">
      <c r="A179" s="64" t="s">
        <v>160</v>
      </c>
      <c r="B179" s="195" t="s">
        <v>383</v>
      </c>
      <c r="C179" s="195"/>
      <c r="D179" s="195"/>
      <c r="E179" s="195"/>
      <c r="F179" s="195"/>
      <c r="G179" s="195"/>
      <c r="H179" s="195"/>
      <c r="I179" s="195"/>
      <c r="J179" s="195"/>
      <c r="K179" s="195"/>
      <c r="L179" s="1"/>
      <c r="M179" s="1"/>
      <c r="N179" s="1"/>
      <c r="O179" s="1"/>
      <c r="P179" s="1"/>
      <c r="Q179" s="1"/>
    </row>
    <row r="180" spans="1:17" ht="15.6" customHeight="1">
      <c r="A180" s="64" t="s">
        <v>161</v>
      </c>
      <c r="B180" s="195" t="s">
        <v>162</v>
      </c>
      <c r="C180" s="195"/>
      <c r="D180" s="195"/>
      <c r="E180" s="195"/>
      <c r="F180" s="195"/>
      <c r="G180" s="195"/>
      <c r="H180" s="195"/>
      <c r="I180" s="195"/>
      <c r="J180" s="195"/>
      <c r="K180" s="195"/>
      <c r="L180" s="1"/>
      <c r="M180" s="1"/>
      <c r="N180" s="1"/>
      <c r="O180" s="1"/>
      <c r="P180" s="1"/>
      <c r="Q180" s="1"/>
    </row>
    <row r="181" spans="1:17" ht="36.6" customHeight="1">
      <c r="A181" s="64" t="s">
        <v>163</v>
      </c>
      <c r="B181" s="195" t="s">
        <v>164</v>
      </c>
      <c r="C181" s="195"/>
      <c r="D181" s="195"/>
      <c r="E181" s="195"/>
      <c r="F181" s="195"/>
      <c r="G181" s="195"/>
      <c r="H181" s="195"/>
      <c r="I181" s="195"/>
      <c r="J181" s="195"/>
      <c r="K181" s="195"/>
      <c r="L181" s="1"/>
      <c r="M181" s="1"/>
      <c r="N181" s="1"/>
      <c r="O181" s="1"/>
      <c r="P181" s="1"/>
      <c r="Q181" s="1"/>
    </row>
    <row r="182" spans="1:17" ht="57" customHeight="1">
      <c r="A182" s="64" t="s">
        <v>165</v>
      </c>
      <c r="B182" s="195" t="s">
        <v>166</v>
      </c>
      <c r="C182" s="195"/>
      <c r="D182" s="195"/>
      <c r="E182" s="195"/>
      <c r="F182" s="195"/>
      <c r="G182" s="195"/>
      <c r="H182" s="195"/>
      <c r="I182" s="195"/>
      <c r="J182" s="195"/>
      <c r="K182" s="195"/>
      <c r="L182" s="1"/>
      <c r="M182" s="1"/>
      <c r="N182" s="1"/>
      <c r="O182" s="1"/>
      <c r="P182" s="1"/>
      <c r="Q182" s="1"/>
    </row>
    <row r="183" spans="1:17" ht="33.6" customHeight="1">
      <c r="A183" s="64" t="s">
        <v>167</v>
      </c>
      <c r="B183" s="195" t="s">
        <v>168</v>
      </c>
      <c r="C183" s="195"/>
      <c r="D183" s="195"/>
      <c r="E183" s="195"/>
      <c r="F183" s="195"/>
      <c r="G183" s="195"/>
      <c r="H183" s="195"/>
      <c r="I183" s="195"/>
      <c r="J183" s="195"/>
      <c r="K183" s="195"/>
      <c r="L183" s="1"/>
      <c r="M183" s="1"/>
      <c r="N183" s="1"/>
      <c r="O183" s="1"/>
      <c r="P183" s="1"/>
      <c r="Q183" s="1"/>
    </row>
    <row r="184" spans="1:17" ht="15.6">
      <c r="A184" s="64" t="s">
        <v>169</v>
      </c>
      <c r="B184" s="195" t="s">
        <v>170</v>
      </c>
      <c r="C184" s="195"/>
      <c r="D184" s="195"/>
      <c r="E184" s="195"/>
      <c r="F184" s="195"/>
      <c r="G184" s="195"/>
      <c r="H184" s="195"/>
      <c r="I184" s="195"/>
      <c r="J184" s="195"/>
      <c r="K184" s="195"/>
      <c r="L184" s="1"/>
      <c r="M184" s="1"/>
      <c r="N184" s="1"/>
      <c r="O184" s="1"/>
      <c r="P184" s="1"/>
      <c r="Q184" s="1"/>
    </row>
    <row r="185" spans="1:17" ht="15.6" customHeight="1">
      <c r="A185" s="64" t="s">
        <v>171</v>
      </c>
      <c r="B185" s="195" t="s">
        <v>172</v>
      </c>
      <c r="C185" s="195"/>
      <c r="D185" s="195"/>
      <c r="E185" s="195"/>
      <c r="F185" s="195"/>
      <c r="G185" s="195"/>
      <c r="H185" s="195"/>
      <c r="I185" s="195"/>
      <c r="J185" s="195"/>
      <c r="K185" s="195"/>
      <c r="L185" s="1"/>
      <c r="M185" s="1"/>
      <c r="N185" s="1"/>
      <c r="O185" s="1"/>
      <c r="P185" s="1"/>
      <c r="Q185" s="1"/>
    </row>
    <row r="186" spans="1:17" ht="15.6" customHeight="1">
      <c r="A186" s="64" t="s">
        <v>173</v>
      </c>
      <c r="B186" s="195" t="s">
        <v>174</v>
      </c>
      <c r="C186" s="195"/>
      <c r="D186" s="195"/>
      <c r="E186" s="195"/>
      <c r="F186" s="195"/>
      <c r="G186" s="195"/>
      <c r="H186" s="195"/>
      <c r="I186" s="195"/>
      <c r="J186" s="195"/>
      <c r="K186" s="195"/>
      <c r="L186" s="1"/>
      <c r="M186" s="1"/>
      <c r="N186" s="1"/>
      <c r="O186" s="1"/>
      <c r="P186" s="1"/>
      <c r="Q186" s="1"/>
    </row>
    <row r="187" spans="1:17" ht="15.6" customHeight="1">
      <c r="A187" s="64" t="s">
        <v>175</v>
      </c>
      <c r="B187" s="195" t="s">
        <v>176</v>
      </c>
      <c r="C187" s="195"/>
      <c r="D187" s="195"/>
      <c r="E187" s="195"/>
      <c r="F187" s="195"/>
      <c r="G187" s="195"/>
      <c r="H187" s="195"/>
      <c r="I187" s="195"/>
      <c r="J187" s="195"/>
      <c r="K187" s="195"/>
      <c r="L187" s="1"/>
      <c r="M187" s="1"/>
      <c r="N187" s="1"/>
      <c r="O187" s="1"/>
      <c r="P187" s="1"/>
      <c r="Q187" s="1"/>
    </row>
    <row r="188" spans="1:17" ht="15.6" customHeight="1">
      <c r="A188" s="64" t="s">
        <v>177</v>
      </c>
      <c r="B188" s="195" t="s">
        <v>178</v>
      </c>
      <c r="C188" s="195"/>
      <c r="D188" s="195"/>
      <c r="E188" s="195"/>
      <c r="F188" s="195"/>
      <c r="G188" s="195"/>
      <c r="H188" s="195"/>
      <c r="I188" s="195"/>
      <c r="J188" s="195"/>
      <c r="K188" s="195"/>
      <c r="L188" s="1"/>
      <c r="M188" s="1"/>
      <c r="N188" s="1"/>
      <c r="O188" s="1"/>
      <c r="P188" s="1"/>
      <c r="Q188" s="1"/>
    </row>
    <row r="189" spans="1:17" ht="15.6" customHeight="1">
      <c r="A189" s="64" t="s">
        <v>179</v>
      </c>
      <c r="B189" s="195" t="s">
        <v>180</v>
      </c>
      <c r="C189" s="195"/>
      <c r="D189" s="195"/>
      <c r="E189" s="195"/>
      <c r="F189" s="195"/>
      <c r="G189" s="195"/>
      <c r="H189" s="195"/>
      <c r="I189" s="195"/>
      <c r="J189" s="195"/>
      <c r="K189" s="195"/>
      <c r="L189" s="1"/>
      <c r="M189" s="1"/>
      <c r="N189" s="1"/>
      <c r="O189" s="1"/>
      <c r="P189" s="1"/>
      <c r="Q189" s="1"/>
    </row>
    <row r="190" spans="1:17" ht="15.6" customHeight="1">
      <c r="A190" s="64" t="s">
        <v>181</v>
      </c>
      <c r="B190" s="195" t="s">
        <v>182</v>
      </c>
      <c r="C190" s="195"/>
      <c r="D190" s="195"/>
      <c r="E190" s="195"/>
      <c r="F190" s="195"/>
      <c r="G190" s="195"/>
      <c r="H190" s="195"/>
      <c r="I190" s="195"/>
      <c r="J190" s="195"/>
      <c r="K190" s="195"/>
      <c r="L190" s="1"/>
      <c r="M190" s="1"/>
      <c r="N190" s="1"/>
      <c r="O190" s="1"/>
      <c r="P190" s="1"/>
      <c r="Q190" s="1"/>
    </row>
    <row r="191" spans="1:17" ht="15.6" customHeight="1">
      <c r="A191" s="64" t="s">
        <v>183</v>
      </c>
      <c r="B191" s="195" t="s">
        <v>372</v>
      </c>
      <c r="C191" s="195"/>
      <c r="D191" s="195"/>
      <c r="E191" s="195"/>
      <c r="F191" s="195"/>
      <c r="G191" s="195"/>
      <c r="H191" s="195"/>
      <c r="I191" s="195"/>
      <c r="J191" s="195"/>
      <c r="K191" s="195"/>
      <c r="L191" s="1"/>
      <c r="M191" s="1"/>
      <c r="N191" s="1"/>
      <c r="O191" s="1"/>
      <c r="P191" s="1"/>
      <c r="Q191" s="1"/>
    </row>
    <row r="192" spans="1:17" ht="15.6" customHeight="1">
      <c r="A192" s="64" t="s">
        <v>184</v>
      </c>
      <c r="B192" s="195" t="s">
        <v>372</v>
      </c>
      <c r="C192" s="195"/>
      <c r="D192" s="195"/>
      <c r="E192" s="195"/>
      <c r="F192" s="195"/>
      <c r="G192" s="195"/>
      <c r="H192" s="195"/>
      <c r="I192" s="195"/>
      <c r="J192" s="195"/>
      <c r="K192" s="195"/>
      <c r="L192" s="1"/>
      <c r="M192" s="1"/>
      <c r="N192" s="1"/>
      <c r="O192" s="1"/>
      <c r="P192" s="1"/>
      <c r="Q192" s="1"/>
    </row>
    <row r="193" spans="1:17" ht="15.6" customHeight="1">
      <c r="A193" s="64" t="s">
        <v>185</v>
      </c>
      <c r="B193" s="195" t="s">
        <v>372</v>
      </c>
      <c r="C193" s="195"/>
      <c r="D193" s="195"/>
      <c r="E193" s="195"/>
      <c r="F193" s="195"/>
      <c r="G193" s="195"/>
      <c r="H193" s="195"/>
      <c r="I193" s="195"/>
      <c r="J193" s="195"/>
      <c r="K193" s="195"/>
      <c r="L193" s="57"/>
      <c r="M193" s="57"/>
      <c r="N193" s="57"/>
      <c r="O193" s="57"/>
      <c r="P193" s="57"/>
      <c r="Q193" s="57"/>
    </row>
    <row r="194" spans="1:17" ht="15.6" customHeight="1">
      <c r="A194" s="64" t="s">
        <v>186</v>
      </c>
      <c r="B194" s="195" t="s">
        <v>372</v>
      </c>
      <c r="C194" s="195"/>
      <c r="D194" s="195"/>
      <c r="E194" s="195"/>
      <c r="F194" s="195"/>
      <c r="G194" s="195"/>
      <c r="H194" s="195"/>
      <c r="I194" s="195"/>
      <c r="J194" s="195"/>
      <c r="K194" s="195"/>
      <c r="L194" s="57"/>
      <c r="M194" s="57"/>
      <c r="N194" s="57"/>
      <c r="O194" s="57"/>
      <c r="P194" s="57"/>
      <c r="Q194" s="57"/>
    </row>
    <row r="195" spans="1:17" ht="15.6">
      <c r="A195" s="7" t="s">
        <v>187</v>
      </c>
      <c r="B195" s="1" t="s">
        <v>188</v>
      </c>
      <c r="C195" s="65"/>
      <c r="D195" s="65"/>
      <c r="E195" s="65"/>
      <c r="F195" s="65"/>
      <c r="G195" s="65"/>
      <c r="H195" s="65"/>
      <c r="I195" s="65"/>
      <c r="J195" s="57"/>
      <c r="K195" s="57"/>
      <c r="L195" s="57"/>
      <c r="M195" s="57"/>
      <c r="N195" s="57"/>
      <c r="O195" s="57"/>
      <c r="P195" s="57"/>
      <c r="Q195" s="57"/>
    </row>
    <row r="196" spans="1:17" ht="15.6">
      <c r="A196" s="7" t="s">
        <v>189</v>
      </c>
      <c r="B196" s="66" t="s">
        <v>375</v>
      </c>
      <c r="C196" s="65"/>
      <c r="D196" s="65"/>
      <c r="E196" s="65"/>
      <c r="F196" s="65"/>
      <c r="G196" s="65"/>
      <c r="H196" s="65"/>
      <c r="I196" s="65"/>
      <c r="J196" s="57"/>
      <c r="K196" s="57"/>
      <c r="L196" s="57"/>
      <c r="M196" s="57"/>
      <c r="N196" s="57"/>
      <c r="O196" s="57"/>
      <c r="P196" s="57"/>
      <c r="Q196" s="57"/>
    </row>
    <row r="197" spans="1:17" ht="15.6">
      <c r="A197" s="7" t="s">
        <v>190</v>
      </c>
      <c r="B197" s="1" t="s">
        <v>376</v>
      </c>
      <c r="C197" s="6"/>
      <c r="D197" s="6"/>
      <c r="E197" s="6"/>
      <c r="F197" s="6"/>
      <c r="G197" s="6"/>
      <c r="H197" s="6"/>
      <c r="I197" s="6"/>
      <c r="J197" s="1"/>
      <c r="K197" s="1"/>
      <c r="L197" s="1"/>
      <c r="M197" s="57"/>
      <c r="N197" s="57"/>
      <c r="O197" s="57"/>
      <c r="P197" s="57"/>
      <c r="Q197" s="57"/>
    </row>
    <row r="198" spans="1:17" ht="15.6">
      <c r="A198" s="7"/>
      <c r="B198" s="1" t="s">
        <v>191</v>
      </c>
      <c r="C198" s="6"/>
      <c r="D198" s="6"/>
      <c r="E198" s="6"/>
      <c r="F198" s="6"/>
      <c r="G198" s="6"/>
      <c r="H198" s="6"/>
      <c r="I198" s="6"/>
      <c r="J198" s="1"/>
      <c r="K198" s="1"/>
      <c r="L198" s="1"/>
      <c r="M198" s="57"/>
      <c r="N198" s="57"/>
      <c r="O198" s="57"/>
      <c r="P198" s="57"/>
      <c r="Q198" s="57"/>
    </row>
    <row r="199" spans="1:17" ht="15.6">
      <c r="A199" s="7" t="s">
        <v>192</v>
      </c>
      <c r="B199" s="1" t="s">
        <v>377</v>
      </c>
      <c r="C199" s="6"/>
      <c r="D199" s="6"/>
      <c r="E199" s="6"/>
      <c r="F199" s="6"/>
      <c r="G199" s="6"/>
      <c r="H199" s="6"/>
      <c r="I199" s="6"/>
      <c r="J199" s="1"/>
      <c r="K199" s="1"/>
      <c r="L199" s="1"/>
      <c r="M199" s="57"/>
      <c r="N199" s="57"/>
      <c r="O199" s="57"/>
      <c r="P199" s="57"/>
      <c r="Q199" s="57"/>
    </row>
    <row r="200" spans="1:17" ht="15.6">
      <c r="A200" s="7"/>
      <c r="B200" s="1" t="s">
        <v>193</v>
      </c>
      <c r="C200" s="6"/>
      <c r="D200" s="6"/>
      <c r="E200" s="6"/>
      <c r="F200" s="6"/>
      <c r="G200" s="6"/>
      <c r="H200" s="6"/>
      <c r="I200" s="6"/>
      <c r="J200" s="1"/>
      <c r="K200" s="1"/>
      <c r="L200" s="1"/>
      <c r="M200" s="57"/>
      <c r="N200" s="57"/>
      <c r="O200" s="57"/>
      <c r="P200" s="57"/>
      <c r="Q200" s="57"/>
    </row>
    <row r="201" spans="1:17" ht="15.6">
      <c r="A201" s="7" t="s">
        <v>389</v>
      </c>
      <c r="B201" s="1" t="s">
        <v>391</v>
      </c>
      <c r="C201" s="6"/>
      <c r="D201" s="6"/>
      <c r="E201" s="6"/>
      <c r="F201" s="6"/>
      <c r="G201" s="6"/>
      <c r="H201" s="6"/>
      <c r="I201" s="6"/>
      <c r="J201" s="1"/>
      <c r="K201" s="1"/>
      <c r="L201" s="1"/>
      <c r="M201" s="57"/>
      <c r="N201" s="57"/>
      <c r="O201" s="57"/>
      <c r="P201" s="57"/>
      <c r="Q201" s="57"/>
    </row>
    <row r="202" spans="1:17" ht="15.6">
      <c r="A202" s="7"/>
      <c r="B202" s="1" t="s">
        <v>392</v>
      </c>
      <c r="C202" s="1"/>
      <c r="D202" s="1"/>
      <c r="E202" s="1"/>
      <c r="F202" s="1"/>
      <c r="G202" s="1"/>
      <c r="H202" s="1"/>
      <c r="I202" s="1"/>
      <c r="J202" s="1"/>
      <c r="K202" s="1"/>
      <c r="L202" s="1"/>
      <c r="M202" s="1"/>
      <c r="N202" s="1"/>
      <c r="O202" s="1"/>
      <c r="P202" s="1"/>
      <c r="Q202" s="1"/>
    </row>
    <row r="203" spans="1:17" ht="15.6">
      <c r="A203" s="7"/>
      <c r="B203" s="1"/>
      <c r="C203" s="1"/>
      <c r="D203" s="1"/>
      <c r="E203" s="1"/>
      <c r="F203" s="1"/>
      <c r="G203" s="1"/>
      <c r="H203" s="1"/>
      <c r="I203" s="1"/>
      <c r="J203" s="1"/>
      <c r="K203" s="1"/>
      <c r="L203" s="1"/>
      <c r="M203" s="1"/>
      <c r="N203" s="1"/>
      <c r="O203" s="1"/>
      <c r="P203" s="1"/>
      <c r="Q203" s="1"/>
    </row>
    <row r="204" spans="1:17" ht="15.6">
      <c r="A204" s="7"/>
      <c r="B204" s="1"/>
      <c r="C204" s="1"/>
      <c r="D204" s="1"/>
      <c r="E204" s="1"/>
      <c r="F204" s="1"/>
      <c r="G204" s="1"/>
      <c r="H204" s="1"/>
      <c r="I204" s="1"/>
      <c r="J204" s="1"/>
      <c r="K204" s="1"/>
      <c r="L204" s="1"/>
      <c r="M204" s="1"/>
      <c r="N204" s="1"/>
      <c r="O204" s="1"/>
      <c r="P204" s="1"/>
      <c r="Q204" s="1"/>
    </row>
    <row r="205" spans="1:17" ht="15.6">
      <c r="A205" s="7"/>
      <c r="B205" s="1"/>
      <c r="C205" s="1"/>
      <c r="D205" s="1"/>
      <c r="E205" s="1"/>
      <c r="F205" s="1"/>
      <c r="G205" s="1"/>
      <c r="H205" s="1"/>
      <c r="I205" s="1"/>
      <c r="J205" s="1"/>
      <c r="K205" s="1"/>
      <c r="L205" s="1"/>
      <c r="M205" s="1"/>
      <c r="N205" s="1"/>
      <c r="O205" s="1"/>
      <c r="P205" s="1"/>
      <c r="Q205" s="1"/>
    </row>
    <row r="206" spans="1:17" ht="15.6">
      <c r="A206" s="7"/>
      <c r="B206" s="1"/>
      <c r="C206" s="1"/>
      <c r="D206" s="1"/>
      <c r="E206" s="1"/>
      <c r="F206" s="1"/>
      <c r="G206" s="1"/>
      <c r="H206" s="1"/>
      <c r="I206" s="1"/>
      <c r="J206" s="1"/>
      <c r="K206" s="1"/>
      <c r="L206" s="1"/>
      <c r="M206" s="1"/>
      <c r="N206" s="1"/>
      <c r="O206" s="1"/>
      <c r="P206" s="1"/>
      <c r="Q206" s="1"/>
    </row>
    <row r="207" spans="1:17" ht="15.6">
      <c r="A207" s="7"/>
      <c r="B207" s="1"/>
      <c r="C207" s="1"/>
      <c r="D207" s="1"/>
      <c r="E207" s="1"/>
      <c r="F207" s="1"/>
      <c r="G207" s="1"/>
      <c r="H207" s="1"/>
      <c r="I207" s="1"/>
      <c r="J207" s="1"/>
      <c r="K207" s="1"/>
      <c r="L207" s="1"/>
      <c r="M207" s="1"/>
      <c r="N207" s="1"/>
      <c r="O207" s="1"/>
      <c r="P207" s="1"/>
      <c r="Q207" s="1"/>
    </row>
    <row r="208" spans="1:17" ht="15.6">
      <c r="A208" s="7"/>
      <c r="B208" s="1"/>
      <c r="C208" s="1"/>
      <c r="D208" s="1"/>
      <c r="E208" s="1"/>
      <c r="F208" s="1"/>
      <c r="G208" s="1"/>
      <c r="H208" s="1"/>
      <c r="I208" s="1"/>
      <c r="J208" s="1"/>
      <c r="K208" s="1"/>
      <c r="L208" s="1"/>
      <c r="M208" s="1"/>
      <c r="N208" s="1"/>
      <c r="O208" s="1"/>
      <c r="P208" s="1"/>
      <c r="Q208" s="1"/>
    </row>
    <row r="209" spans="1:17" ht="15.6">
      <c r="A209" s="7"/>
      <c r="B209" s="1"/>
      <c r="C209" s="1"/>
      <c r="D209" s="1"/>
      <c r="E209" s="1"/>
      <c r="F209" s="1"/>
      <c r="G209" s="1"/>
      <c r="H209" s="1"/>
      <c r="I209" s="1"/>
      <c r="J209" s="1"/>
      <c r="K209" s="1"/>
      <c r="L209" s="1"/>
      <c r="M209" s="1"/>
      <c r="N209" s="1"/>
      <c r="O209" s="1"/>
      <c r="P209" s="1"/>
      <c r="Q209" s="1"/>
    </row>
    <row r="210" spans="1:17" ht="15.6">
      <c r="A210" s="7"/>
      <c r="B210" s="1"/>
      <c r="C210" s="1"/>
      <c r="D210" s="1"/>
      <c r="E210" s="1"/>
      <c r="F210" s="1"/>
      <c r="G210" s="1"/>
      <c r="H210" s="1"/>
      <c r="I210" s="1"/>
      <c r="J210" s="1"/>
      <c r="K210" s="1"/>
      <c r="L210" s="1"/>
      <c r="M210" s="1"/>
      <c r="N210" s="1"/>
      <c r="O210" s="1"/>
      <c r="P210" s="1"/>
      <c r="Q210" s="1"/>
    </row>
    <row r="211" spans="1:17" ht="15.6">
      <c r="A211" s="7"/>
      <c r="B211" s="1"/>
      <c r="C211" s="1"/>
      <c r="D211" s="1"/>
      <c r="E211" s="1"/>
      <c r="F211" s="1"/>
      <c r="G211" s="1"/>
      <c r="H211" s="1"/>
      <c r="I211" s="1"/>
      <c r="J211" s="1"/>
      <c r="K211" s="1"/>
      <c r="L211" s="1"/>
      <c r="M211" s="1"/>
      <c r="N211" s="1"/>
      <c r="O211" s="1"/>
      <c r="P211" s="1"/>
      <c r="Q211" s="1"/>
    </row>
    <row r="212" spans="1:17" ht="15.6">
      <c r="A212" s="7"/>
      <c r="B212" s="1"/>
      <c r="C212" s="1"/>
      <c r="D212" s="1"/>
      <c r="E212" s="1"/>
      <c r="F212" s="1"/>
      <c r="G212" s="1"/>
      <c r="H212" s="1"/>
      <c r="I212" s="1"/>
      <c r="J212" s="1"/>
      <c r="K212" s="1"/>
      <c r="L212" s="1"/>
      <c r="M212" s="1"/>
      <c r="N212" s="1"/>
      <c r="O212" s="1"/>
      <c r="P212" s="1"/>
      <c r="Q212" s="1"/>
    </row>
    <row r="213" spans="1:17" ht="15.6">
      <c r="A213" s="7"/>
      <c r="B213" s="1"/>
      <c r="C213" s="1"/>
      <c r="D213" s="1"/>
      <c r="E213" s="1"/>
      <c r="F213" s="1"/>
      <c r="G213" s="1"/>
      <c r="H213" s="1"/>
      <c r="I213" s="1"/>
      <c r="J213" s="1"/>
      <c r="K213" s="1"/>
      <c r="L213" s="1"/>
      <c r="M213" s="1"/>
      <c r="N213" s="1"/>
      <c r="O213" s="1"/>
      <c r="P213" s="1"/>
      <c r="Q213" s="1"/>
    </row>
    <row r="214" spans="1:17" ht="15.6">
      <c r="A214" s="7"/>
      <c r="B214" s="1"/>
      <c r="C214" s="1"/>
      <c r="D214" s="1"/>
      <c r="E214" s="1"/>
      <c r="F214" s="1"/>
      <c r="G214" s="1"/>
      <c r="H214" s="1"/>
      <c r="I214" s="1"/>
      <c r="J214" s="1"/>
      <c r="K214" s="1"/>
      <c r="L214" s="1"/>
      <c r="M214" s="1"/>
      <c r="N214" s="1"/>
      <c r="O214" s="1"/>
      <c r="P214" s="1"/>
      <c r="Q214" s="1"/>
    </row>
    <row r="215" spans="1:17" ht="15.6">
      <c r="A215" s="7"/>
      <c r="B215" s="1"/>
      <c r="C215" s="1"/>
      <c r="D215" s="1"/>
      <c r="E215" s="1"/>
      <c r="F215" s="1"/>
      <c r="G215" s="1"/>
      <c r="H215" s="1"/>
      <c r="I215" s="1"/>
      <c r="J215" s="1"/>
      <c r="K215" s="1"/>
      <c r="L215" s="1"/>
      <c r="M215" s="1"/>
      <c r="N215" s="1"/>
      <c r="O215" s="1"/>
      <c r="P215" s="1"/>
      <c r="Q215" s="1"/>
    </row>
    <row r="216" spans="1:17" ht="15.6">
      <c r="A216" s="1"/>
      <c r="B216" s="1"/>
      <c r="C216" s="1"/>
      <c r="D216" s="1"/>
      <c r="E216" s="1"/>
      <c r="F216" s="1"/>
      <c r="G216" s="1"/>
      <c r="H216" s="1"/>
      <c r="I216" s="1"/>
      <c r="J216" s="1"/>
      <c r="K216" s="1"/>
      <c r="L216" s="1"/>
      <c r="M216" s="1"/>
      <c r="N216" s="1"/>
      <c r="O216" s="1"/>
      <c r="P216" s="1"/>
      <c r="Q216" s="1"/>
    </row>
    <row r="217" spans="1:17" ht="15.6">
      <c r="A217" s="1"/>
      <c r="B217" s="1"/>
      <c r="C217" s="1"/>
      <c r="D217" s="1"/>
      <c r="E217" s="1"/>
      <c r="F217" s="1"/>
      <c r="G217" s="1"/>
      <c r="H217" s="1"/>
      <c r="I217" s="1"/>
      <c r="J217" s="1"/>
      <c r="K217" s="1"/>
      <c r="L217" s="1"/>
      <c r="M217" s="1"/>
      <c r="N217" s="1"/>
      <c r="O217" s="1"/>
      <c r="P217" s="1"/>
      <c r="Q217" s="1"/>
    </row>
    <row r="218" spans="1:17" ht="15.6">
      <c r="A218" s="1"/>
      <c r="B218" s="1"/>
      <c r="C218" s="1"/>
      <c r="D218" s="1"/>
      <c r="E218" s="1"/>
      <c r="F218" s="1"/>
      <c r="G218" s="1"/>
      <c r="H218" s="1"/>
      <c r="I218" s="1"/>
      <c r="J218" s="1"/>
      <c r="K218" s="1"/>
      <c r="L218" s="1"/>
      <c r="M218" s="1"/>
      <c r="N218" s="1"/>
      <c r="O218" s="1"/>
      <c r="P218" s="1"/>
      <c r="Q218" s="1"/>
    </row>
    <row r="219" spans="1:17" ht="15.6">
      <c r="A219" s="1"/>
      <c r="B219" s="1"/>
      <c r="C219" s="1"/>
      <c r="D219" s="1"/>
      <c r="E219" s="1"/>
      <c r="F219" s="1"/>
      <c r="G219" s="1"/>
      <c r="H219" s="1"/>
      <c r="I219" s="1"/>
      <c r="J219" s="1"/>
      <c r="K219" s="1"/>
      <c r="L219" s="1"/>
      <c r="M219" s="1"/>
      <c r="N219" s="1"/>
      <c r="O219" s="1"/>
      <c r="P219" s="1"/>
      <c r="Q219" s="1"/>
    </row>
    <row r="220" spans="1:17" ht="15.6">
      <c r="A220" s="1"/>
      <c r="B220" s="1"/>
      <c r="C220" s="1"/>
      <c r="D220" s="1"/>
      <c r="E220" s="1"/>
      <c r="F220" s="1"/>
      <c r="G220" s="1"/>
      <c r="H220" s="1"/>
      <c r="I220" s="1"/>
      <c r="J220" s="1"/>
      <c r="K220" s="1"/>
      <c r="L220" s="1"/>
      <c r="M220" s="1"/>
      <c r="N220" s="1"/>
      <c r="O220" s="1"/>
      <c r="P220" s="1"/>
      <c r="Q220" s="1"/>
    </row>
    <row r="221" spans="1:17" ht="15.6">
      <c r="A221" s="1"/>
      <c r="B221" s="1"/>
      <c r="C221" s="1"/>
      <c r="D221" s="1"/>
      <c r="E221" s="1"/>
      <c r="F221" s="1"/>
      <c r="G221" s="1"/>
      <c r="H221" s="1"/>
      <c r="I221" s="1"/>
      <c r="J221" s="1"/>
      <c r="K221" s="1"/>
      <c r="L221" s="1"/>
      <c r="M221" s="1"/>
      <c r="N221" s="1"/>
      <c r="O221" s="1"/>
      <c r="P221" s="1"/>
      <c r="Q221" s="1"/>
    </row>
    <row r="222" spans="1:17" ht="15.6">
      <c r="A222" s="1"/>
      <c r="B222" s="1"/>
      <c r="C222" s="1"/>
      <c r="D222" s="1"/>
      <c r="E222" s="1"/>
      <c r="F222" s="1"/>
      <c r="G222" s="1"/>
      <c r="H222" s="1"/>
      <c r="I222" s="1"/>
      <c r="J222" s="1"/>
      <c r="K222" s="1"/>
      <c r="L222" s="1"/>
      <c r="M222" s="1"/>
      <c r="N222" s="1"/>
      <c r="O222" s="1"/>
      <c r="P222" s="1"/>
      <c r="Q222" s="1"/>
    </row>
  </sheetData>
  <mergeCells count="26">
    <mergeCell ref="F56:G56"/>
    <mergeCell ref="F102:G102"/>
    <mergeCell ref="L119:Q119"/>
    <mergeCell ref="B172:K172"/>
    <mergeCell ref="B173:K173"/>
    <mergeCell ref="B174:K174"/>
    <mergeCell ref="B175:K175"/>
    <mergeCell ref="B176:K176"/>
    <mergeCell ref="B177:K177"/>
    <mergeCell ref="B178:K178"/>
    <mergeCell ref="B179:K179"/>
    <mergeCell ref="B180:K180"/>
    <mergeCell ref="B181:K181"/>
    <mergeCell ref="B182:K182"/>
    <mergeCell ref="B183:K183"/>
    <mergeCell ref="B184:K184"/>
    <mergeCell ref="B185:K185"/>
    <mergeCell ref="B186:K186"/>
    <mergeCell ref="B187:K187"/>
    <mergeCell ref="B193:K193"/>
    <mergeCell ref="B194:K194"/>
    <mergeCell ref="B188:K188"/>
    <mergeCell ref="B189:K189"/>
    <mergeCell ref="B190:K190"/>
    <mergeCell ref="B191:K191"/>
    <mergeCell ref="B192:K192"/>
  </mergeCells>
  <pageMargins left="0.7" right="0.7" top="0.75" bottom="0.75" header="0.3" footer="0.3"/>
  <pageSetup scale="62" fitToHeight="0" orientation="portrait" horizontalDpi="1200" verticalDpi="1200" r:id="rId1"/>
  <rowBreaks count="3" manualBreakCount="3">
    <brk id="45" max="10" man="1"/>
    <brk id="90" max="10" man="1"/>
    <brk id="159"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1E012-341C-4D92-B9C2-5314C1E7F148}">
  <sheetPr>
    <pageSetUpPr fitToPage="1"/>
  </sheetPr>
  <dimension ref="A1:AU60"/>
  <sheetViews>
    <sheetView topLeftCell="C1" workbookViewId="0">
      <selection activeCell="D4" sqref="D4"/>
    </sheetView>
  </sheetViews>
  <sheetFormatPr defaultColWidth="8.88671875" defaultRowHeight="15"/>
  <cols>
    <col min="1" max="1" width="7.109375" style="94" bestFit="1" customWidth="1"/>
    <col min="2" max="2" width="43.33203125" style="97" customWidth="1"/>
    <col min="3" max="3" width="15.5546875" style="91" bestFit="1" customWidth="1"/>
    <col min="4" max="4" width="7.21875" style="94" bestFit="1" customWidth="1"/>
    <col min="5" max="5" width="44.5546875" style="97" customWidth="1"/>
    <col min="6" max="6" width="14.33203125" style="91" customWidth="1"/>
    <col min="7" max="7" width="34" style="77" bestFit="1" customWidth="1"/>
    <col min="8" max="9" width="8.88671875" style="77"/>
    <col min="10" max="10" width="21.6640625" style="77" bestFit="1" customWidth="1"/>
    <col min="11" max="47" width="8.88671875" style="77"/>
    <col min="48" max="16384" width="8.88671875" style="78"/>
  </cols>
  <sheetData>
    <row r="1" spans="1:47" s="68" customFormat="1" ht="19.2">
      <c r="A1" s="198" t="s">
        <v>194</v>
      </c>
      <c r="B1" s="198"/>
      <c r="C1" s="198"/>
      <c r="D1" s="198"/>
      <c r="E1" s="198"/>
      <c r="F1" s="198"/>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c r="AJ1" s="67"/>
      <c r="AK1" s="67"/>
      <c r="AL1" s="67"/>
      <c r="AM1" s="67"/>
      <c r="AN1" s="67"/>
      <c r="AO1" s="67"/>
      <c r="AP1" s="67"/>
      <c r="AQ1" s="67"/>
      <c r="AR1" s="67"/>
      <c r="AS1" s="67"/>
      <c r="AT1" s="67"/>
      <c r="AU1" s="67"/>
    </row>
    <row r="2" spans="1:47" s="68" customFormat="1" ht="19.2">
      <c r="A2" s="69"/>
      <c r="B2" s="69"/>
      <c r="C2" s="70" t="s">
        <v>195</v>
      </c>
      <c r="E2" s="69"/>
      <c r="F2" s="70" t="s">
        <v>195</v>
      </c>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row>
    <row r="3" spans="1:47" s="68" customFormat="1" ht="19.2">
      <c r="A3" s="71" t="s">
        <v>196</v>
      </c>
      <c r="B3" s="72" t="s">
        <v>197</v>
      </c>
      <c r="C3" s="70" t="s">
        <v>8</v>
      </c>
      <c r="D3" s="71" t="s">
        <v>196</v>
      </c>
      <c r="E3" s="72" t="s">
        <v>198</v>
      </c>
      <c r="F3" s="70" t="s">
        <v>8</v>
      </c>
      <c r="G3" s="67"/>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row>
    <row r="4" spans="1:47" s="68" customFormat="1" ht="19.2">
      <c r="A4" s="73"/>
      <c r="B4" s="69" t="s">
        <v>199</v>
      </c>
      <c r="C4" s="70"/>
      <c r="D4" s="73"/>
      <c r="E4" s="69" t="s">
        <v>200</v>
      </c>
      <c r="F4" s="70"/>
      <c r="G4" s="67"/>
      <c r="H4" s="67"/>
      <c r="I4" s="67"/>
      <c r="J4" s="67"/>
      <c r="K4" s="67"/>
      <c r="L4" s="67"/>
      <c r="M4" s="67"/>
      <c r="N4" s="67"/>
      <c r="O4" s="67"/>
      <c r="P4" s="67"/>
      <c r="Q4" s="67"/>
      <c r="R4" s="67"/>
      <c r="S4" s="67"/>
      <c r="T4" s="67"/>
      <c r="U4" s="67"/>
      <c r="V4" s="67"/>
      <c r="W4" s="67"/>
      <c r="X4" s="67"/>
      <c r="Y4" s="67"/>
      <c r="Z4" s="67"/>
      <c r="AA4" s="67"/>
      <c r="AB4" s="67"/>
      <c r="AC4" s="67"/>
      <c r="AD4" s="67"/>
      <c r="AE4" s="67"/>
      <c r="AF4" s="67"/>
      <c r="AG4" s="67"/>
      <c r="AH4" s="67"/>
      <c r="AI4" s="67"/>
      <c r="AJ4" s="67"/>
      <c r="AK4" s="67"/>
      <c r="AL4" s="67"/>
      <c r="AM4" s="67"/>
      <c r="AN4" s="67"/>
      <c r="AO4" s="67"/>
      <c r="AP4" s="67"/>
      <c r="AQ4" s="67"/>
      <c r="AR4" s="67"/>
      <c r="AS4" s="67"/>
      <c r="AT4" s="67"/>
      <c r="AU4" s="67"/>
    </row>
    <row r="5" spans="1:47">
      <c r="A5" s="74">
        <v>1</v>
      </c>
      <c r="B5" s="75" t="s">
        <v>201</v>
      </c>
      <c r="C5" s="76">
        <f>23762+5164668+5705325+102468+720546</f>
        <v>11716769</v>
      </c>
      <c r="D5" s="74">
        <v>29</v>
      </c>
      <c r="E5" s="75" t="s">
        <v>202</v>
      </c>
      <c r="F5" s="76">
        <v>0</v>
      </c>
      <c r="J5" s="77">
        <v>28893</v>
      </c>
    </row>
    <row r="6" spans="1:47">
      <c r="A6" s="74">
        <f t="shared" ref="A6:A11" si="0">A5+1</f>
        <v>2</v>
      </c>
      <c r="B6" s="75" t="s">
        <v>203</v>
      </c>
      <c r="C6" s="79"/>
      <c r="D6" s="80">
        <f>D5+1</f>
        <v>30</v>
      </c>
      <c r="E6" s="81" t="s">
        <v>204</v>
      </c>
      <c r="F6" s="79">
        <v>0</v>
      </c>
    </row>
    <row r="7" spans="1:47" ht="32.25" customHeight="1">
      <c r="A7" s="74">
        <f t="shared" si="0"/>
        <v>3</v>
      </c>
      <c r="B7" s="75" t="s">
        <v>205</v>
      </c>
      <c r="C7" s="82">
        <v>4360148</v>
      </c>
      <c r="D7" s="80">
        <f>D6+1</f>
        <v>31</v>
      </c>
      <c r="E7" s="81" t="s">
        <v>206</v>
      </c>
      <c r="F7" s="82">
        <v>9213902</v>
      </c>
    </row>
    <row r="8" spans="1:47" ht="16.2">
      <c r="A8" s="74">
        <f t="shared" si="0"/>
        <v>4</v>
      </c>
      <c r="B8" s="75" t="s">
        <v>207</v>
      </c>
      <c r="C8" s="83">
        <f>C5+C6-C7</f>
        <v>7356621</v>
      </c>
      <c r="D8" s="80">
        <f>D7+1</f>
        <v>32</v>
      </c>
      <c r="E8" s="81" t="s">
        <v>208</v>
      </c>
      <c r="F8" s="84">
        <f>SUM(F5:F7)</f>
        <v>9213902</v>
      </c>
    </row>
    <row r="9" spans="1:47" ht="18.600000000000001">
      <c r="A9" s="74">
        <f t="shared" si="0"/>
        <v>5</v>
      </c>
      <c r="B9" s="75" t="s">
        <v>209</v>
      </c>
      <c r="C9" s="85">
        <v>0</v>
      </c>
      <c r="D9" s="86"/>
      <c r="E9" s="87" t="s">
        <v>210</v>
      </c>
      <c r="F9" s="85"/>
    </row>
    <row r="10" spans="1:47" ht="30" customHeight="1">
      <c r="A10" s="74">
        <f t="shared" si="0"/>
        <v>6</v>
      </c>
      <c r="B10" s="75" t="s">
        <v>211</v>
      </c>
      <c r="C10" s="88">
        <v>0</v>
      </c>
      <c r="D10" s="86">
        <f>D8+1</f>
        <v>33</v>
      </c>
      <c r="E10" s="89" t="s">
        <v>212</v>
      </c>
      <c r="F10" s="79">
        <f>4080000+240000</f>
        <v>4320000</v>
      </c>
      <c r="G10" s="90"/>
      <c r="J10" s="91"/>
    </row>
    <row r="11" spans="1:47" ht="30.75" customHeight="1">
      <c r="A11" s="74">
        <f t="shared" si="0"/>
        <v>7</v>
      </c>
      <c r="B11" s="75" t="s">
        <v>213</v>
      </c>
      <c r="C11" s="88">
        <f>C8+C9-C10</f>
        <v>7356621</v>
      </c>
      <c r="D11" s="86">
        <f>D10+1</f>
        <v>34</v>
      </c>
      <c r="E11" s="89" t="s">
        <v>214</v>
      </c>
      <c r="F11" s="79"/>
      <c r="G11" s="90"/>
    </row>
    <row r="12" spans="1:47" ht="18.600000000000001">
      <c r="A12" s="74"/>
      <c r="B12" s="69" t="s">
        <v>215</v>
      </c>
      <c r="C12" s="85"/>
      <c r="D12" s="86">
        <f>D11+1</f>
        <v>35</v>
      </c>
      <c r="E12" s="89" t="s">
        <v>216</v>
      </c>
      <c r="F12" s="79"/>
      <c r="G12" s="90"/>
    </row>
    <row r="13" spans="1:47" ht="16.2">
      <c r="A13" s="74">
        <f>A11+1</f>
        <v>8</v>
      </c>
      <c r="B13" s="75" t="s">
        <v>217</v>
      </c>
      <c r="C13" s="79"/>
      <c r="D13" s="86">
        <f>D12+1</f>
        <v>36</v>
      </c>
      <c r="E13" s="89" t="s">
        <v>218</v>
      </c>
      <c r="F13" s="82"/>
    </row>
    <row r="14" spans="1:47" ht="30" customHeight="1">
      <c r="A14" s="74">
        <f>A13+1</f>
        <v>9</v>
      </c>
      <c r="B14" s="75" t="s">
        <v>219</v>
      </c>
      <c r="C14" s="79"/>
      <c r="D14" s="86">
        <f>D13+1</f>
        <v>37</v>
      </c>
      <c r="E14" s="89" t="s">
        <v>220</v>
      </c>
      <c r="F14" s="88">
        <f>F10+F11+F12-F13</f>
        <v>4320000</v>
      </c>
    </row>
    <row r="15" spans="1:47" ht="18.600000000000001">
      <c r="A15" s="74">
        <f>A14+1</f>
        <v>10</v>
      </c>
      <c r="B15" s="75" t="s">
        <v>221</v>
      </c>
      <c r="C15" s="79"/>
      <c r="D15" s="86"/>
      <c r="E15" s="87" t="s">
        <v>222</v>
      </c>
      <c r="F15" s="85"/>
    </row>
    <row r="16" spans="1:47" ht="16.2">
      <c r="A16" s="74">
        <f>A15+1</f>
        <v>11</v>
      </c>
      <c r="B16" s="75" t="s">
        <v>223</v>
      </c>
      <c r="C16" s="82"/>
      <c r="D16" s="86">
        <f>D14+1</f>
        <v>38</v>
      </c>
      <c r="E16" s="89" t="s">
        <v>224</v>
      </c>
      <c r="F16" s="79"/>
      <c r="G16" s="91"/>
    </row>
    <row r="17" spans="1:10" ht="30.75" customHeight="1">
      <c r="A17" s="74">
        <f>A16+1</f>
        <v>12</v>
      </c>
      <c r="B17" s="75" t="s">
        <v>225</v>
      </c>
      <c r="C17" s="88">
        <f>C13+C15+C16-C14</f>
        <v>0</v>
      </c>
      <c r="D17" s="86">
        <f>D16+1</f>
        <v>39</v>
      </c>
      <c r="E17" s="89" t="s">
        <v>226</v>
      </c>
      <c r="F17" s="82"/>
    </row>
    <row r="18" spans="1:10" ht="18.600000000000001">
      <c r="A18" s="74"/>
      <c r="B18" s="69" t="s">
        <v>227</v>
      </c>
      <c r="C18" s="85"/>
      <c r="D18" s="86">
        <f>D17+1</f>
        <v>40</v>
      </c>
      <c r="E18" s="89" t="s">
        <v>228</v>
      </c>
      <c r="F18" s="82">
        <f>SUM(F16:F17)</f>
        <v>0</v>
      </c>
    </row>
    <row r="19" spans="1:10" ht="18.600000000000001">
      <c r="A19" s="74">
        <f>A17+1</f>
        <v>13</v>
      </c>
      <c r="B19" s="75" t="s">
        <v>229</v>
      </c>
      <c r="C19" s="79">
        <f>2822943+2907443</f>
        <v>5730386</v>
      </c>
      <c r="D19" s="86"/>
      <c r="E19" s="87" t="s">
        <v>230</v>
      </c>
      <c r="F19" s="85"/>
    </row>
    <row r="20" spans="1:10">
      <c r="A20" s="74">
        <f t="shared" ref="A20:A29" si="1">A19+1</f>
        <v>14</v>
      </c>
      <c r="B20" s="75" t="s">
        <v>231</v>
      </c>
      <c r="C20" s="79">
        <v>0</v>
      </c>
      <c r="D20" s="86">
        <f>D18+1</f>
        <v>41</v>
      </c>
      <c r="E20" s="89" t="s">
        <v>232</v>
      </c>
      <c r="F20" s="79">
        <v>0</v>
      </c>
      <c r="G20" s="90"/>
      <c r="J20" s="92"/>
    </row>
    <row r="21" spans="1:10">
      <c r="A21" s="74">
        <f t="shared" si="1"/>
        <v>15</v>
      </c>
      <c r="B21" s="75" t="s">
        <v>233</v>
      </c>
      <c r="C21" s="79">
        <v>307513</v>
      </c>
      <c r="D21" s="86">
        <f t="shared" ref="D21:D27" si="2">D20+1</f>
        <v>42</v>
      </c>
      <c r="E21" s="89" t="s">
        <v>234</v>
      </c>
      <c r="F21" s="79">
        <v>261503</v>
      </c>
      <c r="J21" s="92"/>
    </row>
    <row r="22" spans="1:10" ht="27.75" customHeight="1">
      <c r="A22" s="74">
        <f t="shared" si="1"/>
        <v>16</v>
      </c>
      <c r="B22" s="75" t="s">
        <v>235</v>
      </c>
      <c r="C22" s="79"/>
      <c r="D22" s="86">
        <f t="shared" si="2"/>
        <v>43</v>
      </c>
      <c r="E22" s="89" t="s">
        <v>236</v>
      </c>
      <c r="F22" s="79"/>
      <c r="J22" s="92"/>
    </row>
    <row r="23" spans="1:10">
      <c r="A23" s="74">
        <f t="shared" si="1"/>
        <v>17</v>
      </c>
      <c r="B23" s="75" t="s">
        <v>237</v>
      </c>
      <c r="C23" s="79"/>
      <c r="D23" s="86">
        <f t="shared" si="2"/>
        <v>44</v>
      </c>
      <c r="E23" s="89" t="s">
        <v>238</v>
      </c>
      <c r="F23" s="79">
        <v>71447</v>
      </c>
      <c r="G23" s="90"/>
    </row>
    <row r="24" spans="1:10">
      <c r="A24" s="74">
        <f t="shared" si="1"/>
        <v>18</v>
      </c>
      <c r="B24" s="75" t="s">
        <v>239</v>
      </c>
      <c r="C24" s="79">
        <v>531521</v>
      </c>
      <c r="D24" s="86">
        <f t="shared" si="2"/>
        <v>45</v>
      </c>
      <c r="E24" s="89" t="s">
        <v>240</v>
      </c>
      <c r="F24" s="79"/>
    </row>
    <row r="25" spans="1:10">
      <c r="A25" s="74">
        <f t="shared" si="1"/>
        <v>19</v>
      </c>
      <c r="B25" s="75" t="s">
        <v>241</v>
      </c>
      <c r="C25" s="79"/>
      <c r="D25" s="80">
        <f t="shared" si="2"/>
        <v>46</v>
      </c>
      <c r="E25" s="81" t="s">
        <v>242</v>
      </c>
      <c r="F25" s="79">
        <v>54724</v>
      </c>
    </row>
    <row r="26" spans="1:10" ht="16.2">
      <c r="A26" s="74">
        <f t="shared" si="1"/>
        <v>20</v>
      </c>
      <c r="B26" s="75" t="s">
        <v>243</v>
      </c>
      <c r="C26" s="79"/>
      <c r="D26" s="80">
        <f t="shared" si="2"/>
        <v>47</v>
      </c>
      <c r="E26" s="81" t="s">
        <v>244</v>
      </c>
      <c r="F26" s="82">
        <f>800288-240000-F25-F23-F21</f>
        <v>172614</v>
      </c>
    </row>
    <row r="27" spans="1:10" ht="16.2">
      <c r="A27" s="74">
        <f t="shared" si="1"/>
        <v>21</v>
      </c>
      <c r="B27" s="75" t="s">
        <v>245</v>
      </c>
      <c r="C27" s="79"/>
      <c r="D27" s="80">
        <f t="shared" si="2"/>
        <v>48</v>
      </c>
      <c r="E27" s="81" t="s">
        <v>246</v>
      </c>
      <c r="F27" s="84">
        <f>SUM(F20:F26)</f>
        <v>560288</v>
      </c>
    </row>
    <row r="28" spans="1:10" ht="16.2">
      <c r="A28" s="74">
        <f t="shared" si="1"/>
        <v>22</v>
      </c>
      <c r="B28" s="75" t="s">
        <v>247</v>
      </c>
      <c r="C28" s="82">
        <v>168149</v>
      </c>
      <c r="D28" s="80"/>
      <c r="E28" s="81"/>
      <c r="F28" s="83"/>
    </row>
    <row r="29" spans="1:10" ht="30" customHeight="1">
      <c r="A29" s="74">
        <f t="shared" si="1"/>
        <v>23</v>
      </c>
      <c r="B29" s="75" t="s">
        <v>248</v>
      </c>
      <c r="C29" s="84">
        <f>SUM(C19:C28)</f>
        <v>6737569</v>
      </c>
      <c r="D29" s="93"/>
      <c r="E29" s="93"/>
      <c r="F29" s="83"/>
    </row>
    <row r="30" spans="1:10" ht="18.600000000000001">
      <c r="B30" s="69" t="s">
        <v>249</v>
      </c>
      <c r="C30" s="83"/>
      <c r="D30" s="93"/>
      <c r="E30" s="95" t="s">
        <v>250</v>
      </c>
      <c r="F30" s="83"/>
    </row>
    <row r="31" spans="1:10">
      <c r="A31" s="74">
        <f>A29+1</f>
        <v>24</v>
      </c>
      <c r="B31" s="75" t="s">
        <v>251</v>
      </c>
      <c r="C31" s="79"/>
      <c r="D31" s="80">
        <f>D27+1</f>
        <v>49</v>
      </c>
      <c r="E31" s="81" t="s">
        <v>252</v>
      </c>
      <c r="F31" s="85">
        <v>0</v>
      </c>
    </row>
    <row r="32" spans="1:10" ht="23.4">
      <c r="A32" s="74">
        <f>A31+1</f>
        <v>25</v>
      </c>
      <c r="B32" s="75" t="s">
        <v>253</v>
      </c>
      <c r="C32" s="79"/>
      <c r="D32" s="80">
        <f>D31+1</f>
        <v>50</v>
      </c>
      <c r="E32" s="81" t="s">
        <v>254</v>
      </c>
      <c r="F32" s="79"/>
      <c r="G32" s="91"/>
    </row>
    <row r="33" spans="1:7" ht="33" customHeight="1">
      <c r="A33" s="74">
        <f>A32+1</f>
        <v>26</v>
      </c>
      <c r="B33" s="75" t="s">
        <v>255</v>
      </c>
      <c r="C33" s="82"/>
      <c r="D33" s="80">
        <f>D32+1</f>
        <v>51</v>
      </c>
      <c r="E33" s="81" t="s">
        <v>256</v>
      </c>
      <c r="F33" s="82"/>
    </row>
    <row r="34" spans="1:7" ht="16.2">
      <c r="A34" s="74">
        <f>A33+1</f>
        <v>27</v>
      </c>
      <c r="B34" s="75" t="s">
        <v>257</v>
      </c>
      <c r="C34" s="84">
        <f>SUM(C31:C33)</f>
        <v>0</v>
      </c>
      <c r="D34" s="80">
        <f>D33+1</f>
        <v>52</v>
      </c>
      <c r="E34" s="81" t="s">
        <v>258</v>
      </c>
      <c r="F34" s="84">
        <f>SUM(F31:F33)</f>
        <v>0</v>
      </c>
    </row>
    <row r="35" spans="1:7" ht="30" customHeight="1">
      <c r="A35" s="74">
        <f>A34+1</f>
        <v>28</v>
      </c>
      <c r="B35" s="75" t="s">
        <v>259</v>
      </c>
      <c r="C35" s="96">
        <f>C34+C29+C17+C11</f>
        <v>14094190</v>
      </c>
      <c r="D35" s="74">
        <f>D34+1</f>
        <v>53</v>
      </c>
      <c r="E35" s="75" t="s">
        <v>260</v>
      </c>
      <c r="F35" s="96">
        <f>F34+F8+F14+F18+F27</f>
        <v>14094190</v>
      </c>
      <c r="G35" s="92"/>
    </row>
    <row r="36" spans="1:7" ht="16.2">
      <c r="A36" s="74"/>
      <c r="C36" s="96"/>
      <c r="D36" s="98"/>
      <c r="F36" s="96"/>
    </row>
    <row r="37" spans="1:7">
      <c r="A37" s="74"/>
      <c r="D37" s="98"/>
    </row>
    <row r="38" spans="1:7">
      <c r="A38" s="74"/>
      <c r="D38" s="98"/>
    </row>
    <row r="39" spans="1:7">
      <c r="A39" s="98"/>
      <c r="D39" s="98"/>
    </row>
    <row r="40" spans="1:7">
      <c r="A40" s="98"/>
      <c r="D40" s="98"/>
    </row>
    <row r="41" spans="1:7">
      <c r="D41" s="98"/>
    </row>
    <row r="42" spans="1:7">
      <c r="D42" s="98"/>
    </row>
    <row r="43" spans="1:7">
      <c r="A43" s="98"/>
    </row>
    <row r="44" spans="1:7">
      <c r="A44" s="98"/>
    </row>
    <row r="45" spans="1:7">
      <c r="A45" s="98"/>
      <c r="D45" s="98"/>
    </row>
    <row r="46" spans="1:7">
      <c r="A46" s="98"/>
      <c r="D46" s="98"/>
    </row>
    <row r="47" spans="1:7">
      <c r="A47" s="98"/>
      <c r="D47" s="98"/>
    </row>
    <row r="48" spans="1:7">
      <c r="A48" s="98"/>
      <c r="D48" s="98"/>
    </row>
    <row r="49" spans="1:4">
      <c r="A49" s="98"/>
      <c r="D49" s="98"/>
    </row>
    <row r="50" spans="1:4">
      <c r="A50" s="98"/>
      <c r="D50" s="98"/>
    </row>
    <row r="51" spans="1:4">
      <c r="A51" s="98"/>
      <c r="D51" s="98"/>
    </row>
    <row r="52" spans="1:4">
      <c r="A52" s="98"/>
      <c r="D52" s="98"/>
    </row>
    <row r="53" spans="1:4">
      <c r="A53" s="98"/>
      <c r="D53" s="98"/>
    </row>
    <row r="54" spans="1:4">
      <c r="A54" s="98"/>
      <c r="D54" s="98"/>
    </row>
    <row r="55" spans="1:4">
      <c r="A55" s="98"/>
      <c r="D55" s="98"/>
    </row>
    <row r="56" spans="1:4">
      <c r="A56" s="98"/>
      <c r="D56" s="98"/>
    </row>
    <row r="57" spans="1:4">
      <c r="A57" s="98"/>
      <c r="D57" s="98"/>
    </row>
    <row r="58" spans="1:4">
      <c r="A58" s="98"/>
      <c r="D58" s="98"/>
    </row>
    <row r="59" spans="1:4">
      <c r="D59" s="98"/>
    </row>
    <row r="60" spans="1:4">
      <c r="D60" s="98"/>
    </row>
  </sheetData>
  <mergeCells count="1">
    <mergeCell ref="A1:F1"/>
  </mergeCells>
  <printOptions horizontalCentered="1" verticalCentered="1"/>
  <pageMargins left="0.45" right="0.2" top="0.25" bottom="0.25" header="0.3" footer="0.3"/>
  <pageSetup scale="7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086BB-C167-4806-B44C-C38E1520B999}">
  <sheetPr>
    <pageSetUpPr fitToPage="1"/>
  </sheetPr>
  <dimension ref="A1:L33"/>
  <sheetViews>
    <sheetView workbookViewId="0">
      <selection sqref="A1:C1"/>
    </sheetView>
  </sheetViews>
  <sheetFormatPr defaultColWidth="8.88671875" defaultRowHeight="15"/>
  <cols>
    <col min="1" max="1" width="7.109375" style="94" bestFit="1" customWidth="1"/>
    <col min="2" max="2" width="92.6640625" style="97" customWidth="1"/>
    <col min="3" max="3" width="15.6640625" style="112" customWidth="1"/>
    <col min="4" max="4" width="14.5546875" style="97" bestFit="1" customWidth="1"/>
    <col min="5" max="5" width="12.33203125" style="97" bestFit="1" customWidth="1"/>
    <col min="6" max="6" width="12.88671875" style="97" bestFit="1" customWidth="1"/>
    <col min="7" max="12" width="8.88671875" style="97"/>
    <col min="13" max="16384" width="8.88671875" style="78"/>
  </cols>
  <sheetData>
    <row r="1" spans="1:11" ht="18.600000000000001">
      <c r="A1" s="198" t="s">
        <v>261</v>
      </c>
      <c r="B1" s="198"/>
      <c r="C1" s="198"/>
    </row>
    <row r="2" spans="1:11" ht="18.600000000000001">
      <c r="A2" s="69"/>
      <c r="B2" s="69"/>
      <c r="C2" s="70" t="s">
        <v>195</v>
      </c>
    </row>
    <row r="3" spans="1:11" ht="18.600000000000001">
      <c r="A3" s="71" t="s">
        <v>196</v>
      </c>
      <c r="B3" s="72"/>
      <c r="C3" s="70" t="s">
        <v>8</v>
      </c>
    </row>
    <row r="4" spans="1:11">
      <c r="A4" s="74">
        <v>1</v>
      </c>
      <c r="B4" s="99" t="s">
        <v>262</v>
      </c>
      <c r="C4" s="100">
        <f>3406383+137388+105342</f>
        <v>3649113</v>
      </c>
      <c r="D4" s="101"/>
      <c r="E4" s="99"/>
      <c r="F4" s="99"/>
      <c r="G4" s="99"/>
      <c r="H4" s="99"/>
      <c r="I4" s="102"/>
      <c r="J4" s="102"/>
      <c r="K4" s="102"/>
    </row>
    <row r="5" spans="1:11">
      <c r="A5" s="74">
        <f t="shared" ref="A5:A26" si="0">A4+1</f>
        <v>2</v>
      </c>
      <c r="B5" s="99" t="s">
        <v>263</v>
      </c>
      <c r="C5" s="103">
        <f>+EIA_Sch_7!D18</f>
        <v>2667971</v>
      </c>
      <c r="D5" s="101"/>
      <c r="E5" s="99"/>
      <c r="F5" s="99"/>
      <c r="G5" s="99"/>
      <c r="H5" s="99"/>
      <c r="I5" s="102"/>
      <c r="J5" s="102"/>
      <c r="K5" s="102"/>
    </row>
    <row r="6" spans="1:11">
      <c r="A6" s="74">
        <f t="shared" si="0"/>
        <v>3</v>
      </c>
      <c r="B6" s="99" t="s">
        <v>264</v>
      </c>
      <c r="C6" s="103"/>
      <c r="D6" s="101"/>
      <c r="E6" s="99"/>
      <c r="F6" s="99"/>
      <c r="G6" s="99"/>
      <c r="H6" s="99"/>
      <c r="I6" s="102"/>
      <c r="J6" s="102"/>
      <c r="K6" s="102"/>
    </row>
    <row r="7" spans="1:11">
      <c r="A7" s="74">
        <f t="shared" si="0"/>
        <v>4</v>
      </c>
      <c r="B7" s="99" t="s">
        <v>265</v>
      </c>
      <c r="C7" s="103">
        <v>266546</v>
      </c>
      <c r="D7" s="104"/>
      <c r="E7" s="99"/>
      <c r="F7" s="99"/>
      <c r="G7" s="99"/>
      <c r="H7" s="99"/>
      <c r="I7" s="102"/>
      <c r="J7" s="102"/>
      <c r="K7" s="102"/>
    </row>
    <row r="8" spans="1:11">
      <c r="A8" s="74">
        <f t="shared" si="0"/>
        <v>5</v>
      </c>
      <c r="B8" s="99" t="s">
        <v>266</v>
      </c>
      <c r="C8" s="103"/>
      <c r="D8" s="104"/>
      <c r="E8" s="99"/>
      <c r="F8" s="99"/>
      <c r="G8" s="99"/>
      <c r="H8" s="99"/>
      <c r="I8" s="102"/>
      <c r="J8" s="102"/>
      <c r="K8" s="102"/>
    </row>
    <row r="9" spans="1:11">
      <c r="A9" s="74">
        <f t="shared" si="0"/>
        <v>6</v>
      </c>
      <c r="B9" s="99" t="s">
        <v>267</v>
      </c>
      <c r="C9" s="103">
        <v>126286</v>
      </c>
      <c r="D9" s="104"/>
      <c r="E9" s="99"/>
      <c r="F9" s="99"/>
      <c r="G9" s="99"/>
      <c r="H9" s="99"/>
      <c r="I9" s="102"/>
      <c r="J9" s="102"/>
      <c r="K9" s="102"/>
    </row>
    <row r="10" spans="1:11">
      <c r="A10" s="74">
        <f t="shared" si="0"/>
        <v>7</v>
      </c>
      <c r="B10" s="99" t="s">
        <v>268</v>
      </c>
      <c r="C10" s="105">
        <f>SUM(C5:C9)</f>
        <v>3060803</v>
      </c>
      <c r="D10" s="104"/>
      <c r="E10" s="99"/>
      <c r="F10" s="99"/>
      <c r="G10" s="99"/>
      <c r="H10" s="99"/>
      <c r="I10" s="102"/>
      <c r="J10" s="102"/>
      <c r="K10" s="102"/>
    </row>
    <row r="11" spans="1:11">
      <c r="A11" s="74">
        <f t="shared" si="0"/>
        <v>8</v>
      </c>
      <c r="B11" s="99" t="s">
        <v>269</v>
      </c>
      <c r="C11" s="93">
        <f>C4-C10</f>
        <v>588310</v>
      </c>
      <c r="D11" s="104"/>
      <c r="E11" s="99"/>
      <c r="F11" s="99"/>
      <c r="G11" s="99"/>
      <c r="H11" s="99"/>
      <c r="I11" s="102"/>
      <c r="J11" s="102"/>
      <c r="K11" s="102"/>
    </row>
    <row r="12" spans="1:11">
      <c r="A12" s="74">
        <f t="shared" si="0"/>
        <v>9</v>
      </c>
      <c r="B12" s="99" t="s">
        <v>270</v>
      </c>
      <c r="C12" s="103">
        <v>0</v>
      </c>
      <c r="D12" s="104"/>
      <c r="E12" s="99"/>
      <c r="F12" s="99"/>
      <c r="G12" s="99"/>
      <c r="H12" s="99"/>
      <c r="I12" s="102"/>
      <c r="J12" s="102"/>
      <c r="K12" s="102"/>
    </row>
    <row r="13" spans="1:11">
      <c r="A13" s="74">
        <f t="shared" si="0"/>
        <v>10</v>
      </c>
      <c r="B13" s="99" t="s">
        <v>271</v>
      </c>
      <c r="C13" s="93">
        <f>SUM(C11:C12)</f>
        <v>588310</v>
      </c>
      <c r="D13" s="104"/>
      <c r="E13" s="99"/>
      <c r="F13" s="99"/>
      <c r="G13" s="99"/>
      <c r="H13" s="99"/>
      <c r="I13" s="102"/>
      <c r="J13" s="102"/>
      <c r="K13" s="102"/>
    </row>
    <row r="14" spans="1:11">
      <c r="A14" s="74">
        <f t="shared" si="0"/>
        <v>11</v>
      </c>
      <c r="B14" s="99" t="s">
        <v>272</v>
      </c>
      <c r="C14" s="103">
        <f>287290+156388</f>
        <v>443678</v>
      </c>
      <c r="D14" s="106"/>
      <c r="E14" s="99"/>
      <c r="F14" s="99"/>
      <c r="G14" s="99"/>
      <c r="H14" s="99"/>
      <c r="I14" s="102"/>
      <c r="J14" s="102"/>
      <c r="K14" s="102"/>
    </row>
    <row r="15" spans="1:11">
      <c r="A15" s="74">
        <f t="shared" si="0"/>
        <v>12</v>
      </c>
      <c r="B15" s="99" t="s">
        <v>273</v>
      </c>
      <c r="C15" s="103"/>
      <c r="D15" s="106"/>
      <c r="E15" s="99"/>
      <c r="F15" s="99"/>
      <c r="G15" s="99"/>
      <c r="H15" s="99"/>
      <c r="I15" s="102"/>
      <c r="J15" s="102"/>
      <c r="K15" s="102"/>
    </row>
    <row r="16" spans="1:11">
      <c r="A16" s="74">
        <f t="shared" si="0"/>
        <v>13</v>
      </c>
      <c r="B16" s="99" t="s">
        <v>274</v>
      </c>
      <c r="C16" s="103"/>
      <c r="D16" s="106"/>
      <c r="E16" s="99"/>
      <c r="F16" s="99"/>
      <c r="G16" s="99"/>
      <c r="H16" s="99"/>
      <c r="I16" s="102"/>
      <c r="J16" s="102"/>
      <c r="K16" s="102"/>
    </row>
    <row r="17" spans="1:11" ht="16.2">
      <c r="A17" s="74">
        <f t="shared" si="0"/>
        <v>14</v>
      </c>
      <c r="B17" s="99" t="s">
        <v>275</v>
      </c>
      <c r="C17" s="103"/>
      <c r="D17" s="107"/>
      <c r="E17" s="99"/>
      <c r="F17" s="99"/>
      <c r="G17" s="99"/>
      <c r="H17" s="99"/>
      <c r="I17" s="102"/>
      <c r="J17" s="102"/>
      <c r="K17" s="102"/>
    </row>
    <row r="18" spans="1:11">
      <c r="A18" s="74">
        <f t="shared" si="0"/>
        <v>15</v>
      </c>
      <c r="B18" s="99" t="s">
        <v>276</v>
      </c>
      <c r="C18" s="93">
        <f>C13+C14+C16-C15-C17</f>
        <v>1031988</v>
      </c>
      <c r="D18" s="104"/>
      <c r="E18" s="99"/>
      <c r="F18" s="99"/>
      <c r="G18" s="99"/>
      <c r="H18" s="99"/>
      <c r="I18" s="102"/>
      <c r="J18" s="102"/>
      <c r="K18" s="102"/>
    </row>
    <row r="19" spans="1:11">
      <c r="A19" s="74">
        <f t="shared" si="0"/>
        <v>16</v>
      </c>
      <c r="B19" s="99" t="s">
        <v>277</v>
      </c>
      <c r="C19" s="103">
        <v>190931</v>
      </c>
      <c r="D19" s="104"/>
      <c r="E19" s="99"/>
      <c r="F19" s="99"/>
      <c r="G19" s="99"/>
      <c r="H19" s="99"/>
      <c r="I19" s="102"/>
      <c r="J19" s="102"/>
      <c r="K19" s="102"/>
    </row>
    <row r="20" spans="1:11">
      <c r="A20" s="74">
        <f t="shared" si="0"/>
        <v>17</v>
      </c>
      <c r="B20" s="99" t="s">
        <v>278</v>
      </c>
      <c r="C20" s="103">
        <v>0</v>
      </c>
      <c r="D20" s="104"/>
      <c r="E20" s="108"/>
      <c r="F20" s="99"/>
      <c r="G20" s="99"/>
      <c r="H20" s="99"/>
      <c r="I20" s="102"/>
      <c r="J20" s="102"/>
      <c r="K20" s="102"/>
    </row>
    <row r="21" spans="1:11">
      <c r="A21" s="74">
        <f t="shared" si="0"/>
        <v>18</v>
      </c>
      <c r="B21" s="99" t="s">
        <v>279</v>
      </c>
      <c r="C21" s="93">
        <v>0</v>
      </c>
      <c r="D21" s="104"/>
      <c r="E21" s="99"/>
      <c r="F21" s="99"/>
      <c r="G21" s="99"/>
      <c r="H21" s="99"/>
      <c r="I21" s="102"/>
      <c r="J21" s="102"/>
      <c r="K21" s="102"/>
    </row>
    <row r="22" spans="1:11">
      <c r="A22" s="74">
        <f t="shared" si="0"/>
        <v>19</v>
      </c>
      <c r="B22" s="99" t="s">
        <v>280</v>
      </c>
      <c r="C22" s="93">
        <f>SUM(C19:C21)</f>
        <v>190931</v>
      </c>
      <c r="D22" s="104"/>
      <c r="E22" s="99"/>
      <c r="F22" s="99"/>
      <c r="G22" s="99"/>
      <c r="H22" s="99"/>
      <c r="I22" s="102"/>
      <c r="J22" s="102"/>
      <c r="K22" s="102"/>
    </row>
    <row r="23" spans="1:11">
      <c r="A23" s="74">
        <f t="shared" si="0"/>
        <v>20</v>
      </c>
      <c r="B23" s="99" t="s">
        <v>281</v>
      </c>
      <c r="C23" s="93">
        <f>C18-C22</f>
        <v>841057</v>
      </c>
      <c r="D23" s="104"/>
      <c r="E23" s="99"/>
      <c r="F23" s="99"/>
      <c r="G23" s="99"/>
      <c r="H23" s="99"/>
      <c r="I23" s="102"/>
      <c r="J23" s="102"/>
      <c r="K23" s="102"/>
    </row>
    <row r="24" spans="1:11">
      <c r="A24" s="74">
        <f t="shared" si="0"/>
        <v>21</v>
      </c>
      <c r="B24" s="99" t="s">
        <v>282</v>
      </c>
      <c r="C24" s="93"/>
      <c r="D24" s="104"/>
      <c r="E24" s="99"/>
      <c r="F24" s="99"/>
      <c r="G24" s="99"/>
      <c r="H24" s="99"/>
      <c r="I24" s="102"/>
      <c r="J24" s="102"/>
      <c r="K24" s="102"/>
    </row>
    <row r="25" spans="1:11">
      <c r="A25" s="74">
        <f t="shared" si="0"/>
        <v>22</v>
      </c>
      <c r="B25" s="99" t="s">
        <v>283</v>
      </c>
      <c r="C25" s="93"/>
      <c r="D25" s="104"/>
      <c r="E25" s="99"/>
      <c r="F25" s="99"/>
      <c r="G25" s="99"/>
      <c r="H25" s="99"/>
      <c r="I25" s="102"/>
      <c r="J25" s="102"/>
      <c r="K25" s="102"/>
    </row>
    <row r="26" spans="1:11" ht="16.2">
      <c r="A26" s="74">
        <f t="shared" si="0"/>
        <v>23</v>
      </c>
      <c r="B26" s="99" t="s">
        <v>284</v>
      </c>
      <c r="C26" s="109">
        <f>C23+C24-C25</f>
        <v>841057</v>
      </c>
      <c r="D26" s="110"/>
      <c r="E26" s="99"/>
      <c r="F26" s="99"/>
      <c r="G26" s="99"/>
      <c r="H26" s="99"/>
      <c r="I26" s="102"/>
      <c r="J26" s="102"/>
      <c r="K26" s="102"/>
    </row>
    <row r="27" spans="1:11">
      <c r="C27" s="111"/>
    </row>
    <row r="28" spans="1:11">
      <c r="A28" s="98"/>
    </row>
    <row r="29" spans="1:11">
      <c r="A29" s="98"/>
    </row>
    <row r="30" spans="1:11">
      <c r="A30" s="98"/>
    </row>
    <row r="31" spans="1:11">
      <c r="A31" s="98"/>
    </row>
    <row r="32" spans="1:11">
      <c r="A32" s="98"/>
    </row>
    <row r="33" spans="1:1">
      <c r="A33" s="98"/>
    </row>
  </sheetData>
  <mergeCells count="1">
    <mergeCell ref="A1:C1"/>
  </mergeCells>
  <pageMargins left="0.7" right="0.7" top="0.75" bottom="0.75" header="0.3" footer="0.3"/>
  <pageSetup scale="9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C0BCF-EEF1-4F73-966B-B6495EBFC86C}">
  <sheetPr>
    <pageSetUpPr fitToPage="1"/>
  </sheetPr>
  <dimension ref="A1:J56"/>
  <sheetViews>
    <sheetView workbookViewId="0">
      <selection activeCell="D16" sqref="D16"/>
    </sheetView>
  </sheetViews>
  <sheetFormatPr defaultColWidth="10.6640625" defaultRowHeight="11.4"/>
  <cols>
    <col min="1" max="1" width="10.6640625" style="94"/>
    <col min="2" max="2" width="42.88671875" style="94" bestFit="1" customWidth="1"/>
    <col min="3" max="3" width="14" style="94" bestFit="1" customWidth="1"/>
    <col min="4" max="4" width="12.88671875" style="94" bestFit="1" customWidth="1"/>
    <col min="5" max="6" width="13.88671875" style="94" bestFit="1" customWidth="1"/>
    <col min="7" max="7" width="15" style="94" bestFit="1" customWidth="1"/>
    <col min="8" max="8" width="11.21875" style="113" bestFit="1" customWidth="1"/>
    <col min="9" max="9" width="9.5546875" style="114" bestFit="1" customWidth="1"/>
    <col min="10" max="10" width="10.44140625" style="94" bestFit="1" customWidth="1"/>
    <col min="11" max="16384" width="10.6640625" style="94"/>
  </cols>
  <sheetData>
    <row r="1" spans="1:10" ht="16.8">
      <c r="B1" s="199" t="s">
        <v>285</v>
      </c>
      <c r="C1" s="199"/>
      <c r="D1" s="199"/>
      <c r="E1" s="199"/>
      <c r="F1" s="199"/>
    </row>
    <row r="2" spans="1:10" s="121" customFormat="1" ht="36">
      <c r="A2" s="115" t="s">
        <v>196</v>
      </c>
      <c r="B2" s="116"/>
      <c r="C2" s="117" t="s">
        <v>286</v>
      </c>
      <c r="D2" s="117" t="s">
        <v>287</v>
      </c>
      <c r="E2" s="117" t="s">
        <v>288</v>
      </c>
      <c r="F2" s="117" t="s">
        <v>289</v>
      </c>
      <c r="G2" s="118" t="s">
        <v>290</v>
      </c>
      <c r="H2" s="119"/>
      <c r="I2" s="120"/>
    </row>
    <row r="3" spans="1:10" s="121" customFormat="1" ht="12">
      <c r="A3" s="122"/>
      <c r="C3" s="123" t="s">
        <v>291</v>
      </c>
      <c r="D3" s="123" t="s">
        <v>292</v>
      </c>
      <c r="E3" s="123" t="s">
        <v>293</v>
      </c>
      <c r="F3" s="123" t="s">
        <v>294</v>
      </c>
      <c r="G3" s="124" t="s">
        <v>295</v>
      </c>
      <c r="H3" s="119"/>
      <c r="I3" s="120"/>
    </row>
    <row r="4" spans="1:10">
      <c r="A4" s="125">
        <v>1</v>
      </c>
      <c r="B4" s="98" t="s">
        <v>296</v>
      </c>
      <c r="C4" s="126"/>
      <c r="D4" s="127"/>
      <c r="E4" s="127"/>
      <c r="F4" s="127"/>
      <c r="G4" s="128">
        <f t="shared" ref="G4:G9" si="0">C4+D4-E4+F4</f>
        <v>0</v>
      </c>
      <c r="I4" s="129"/>
      <c r="J4" s="130"/>
    </row>
    <row r="5" spans="1:10">
      <c r="A5" s="125">
        <f>A4+1</f>
        <v>2</v>
      </c>
      <c r="B5" s="98" t="s">
        <v>297</v>
      </c>
      <c r="C5" s="131"/>
      <c r="D5" s="131"/>
      <c r="E5" s="131"/>
      <c r="F5" s="131"/>
      <c r="G5" s="132">
        <f t="shared" si="0"/>
        <v>0</v>
      </c>
      <c r="I5" s="129"/>
      <c r="J5" s="133"/>
    </row>
    <row r="6" spans="1:10">
      <c r="A6" s="125">
        <f>A5+1</f>
        <v>3</v>
      </c>
      <c r="B6" s="98" t="s">
        <v>298</v>
      </c>
      <c r="C6" s="131"/>
      <c r="D6" s="131"/>
      <c r="E6" s="131"/>
      <c r="F6" s="131"/>
      <c r="G6" s="132">
        <f t="shared" si="0"/>
        <v>0</v>
      </c>
      <c r="I6" s="129"/>
      <c r="J6" s="133"/>
    </row>
    <row r="7" spans="1:10" ht="13.2">
      <c r="A7" s="125">
        <f>A6+1</f>
        <v>4</v>
      </c>
      <c r="B7" s="98" t="s">
        <v>299</v>
      </c>
      <c r="C7" s="131"/>
      <c r="D7" s="131"/>
      <c r="E7" s="131"/>
      <c r="F7" s="131"/>
      <c r="G7" s="132">
        <f t="shared" si="0"/>
        <v>0</v>
      </c>
      <c r="I7" s="134"/>
      <c r="J7" s="133"/>
    </row>
    <row r="8" spans="1:10" ht="13.2">
      <c r="A8" s="125">
        <f>A7+1</f>
        <v>5</v>
      </c>
      <c r="B8" s="98" t="s">
        <v>300</v>
      </c>
      <c r="C8" s="131">
        <v>1478067</v>
      </c>
      <c r="D8" s="131">
        <v>0</v>
      </c>
      <c r="E8" s="131"/>
      <c r="F8" s="131">
        <f>5164668-1478067</f>
        <v>3686601</v>
      </c>
      <c r="G8" s="132">
        <f t="shared" si="0"/>
        <v>5164668</v>
      </c>
      <c r="I8" s="134">
        <v>5164668</v>
      </c>
    </row>
    <row r="9" spans="1:10" ht="13.2">
      <c r="A9" s="125">
        <v>5</v>
      </c>
      <c r="B9" s="98" t="s">
        <v>301</v>
      </c>
      <c r="C9" s="135"/>
      <c r="D9" s="135"/>
      <c r="E9" s="135"/>
      <c r="F9" s="135"/>
      <c r="G9" s="136">
        <f t="shared" si="0"/>
        <v>0</v>
      </c>
      <c r="I9" s="134"/>
    </row>
    <row r="10" spans="1:10" ht="13.2">
      <c r="A10" s="125">
        <f>A8+1</f>
        <v>6</v>
      </c>
      <c r="B10" s="98" t="s">
        <v>302</v>
      </c>
      <c r="C10" s="137">
        <f>SUM(C5:C9)</f>
        <v>1478067</v>
      </c>
      <c r="D10" s="137">
        <f>SUM(D5:D9)</f>
        <v>0</v>
      </c>
      <c r="E10" s="137">
        <f>SUM(E5:E9)</f>
        <v>0</v>
      </c>
      <c r="F10" s="137">
        <f>SUM(F5:F9)</f>
        <v>3686601</v>
      </c>
      <c r="G10" s="132">
        <f>SUM(G5:G9)</f>
        <v>5164668</v>
      </c>
      <c r="I10" s="138"/>
      <c r="J10" s="133"/>
    </row>
    <row r="11" spans="1:10">
      <c r="A11" s="125">
        <f t="shared" ref="A11:A20" si="1">A10+1</f>
        <v>7</v>
      </c>
      <c r="B11" s="98" t="s">
        <v>303</v>
      </c>
      <c r="C11" s="131">
        <v>540000</v>
      </c>
      <c r="D11" s="131"/>
      <c r="E11" s="131"/>
      <c r="F11" s="131"/>
      <c r="G11" s="132">
        <f>C11+D11-E11+F11</f>
        <v>540000</v>
      </c>
      <c r="I11" s="131"/>
    </row>
    <row r="12" spans="1:10">
      <c r="A12" s="125">
        <f t="shared" si="1"/>
        <v>8</v>
      </c>
      <c r="B12" s="98" t="s">
        <v>304</v>
      </c>
      <c r="C12" s="131">
        <v>5104687</v>
      </c>
      <c r="D12" s="131">
        <f>+G12-C12</f>
        <v>298174</v>
      </c>
      <c r="E12" s="131"/>
      <c r="F12" s="131"/>
      <c r="G12" s="132">
        <f>5165325+102468+11716769-11581701</f>
        <v>5402861</v>
      </c>
      <c r="I12" s="131"/>
      <c r="J12" s="130"/>
    </row>
    <row r="13" spans="1:10" ht="13.2">
      <c r="A13" s="125">
        <f t="shared" si="1"/>
        <v>9</v>
      </c>
      <c r="B13" s="98" t="s">
        <v>305</v>
      </c>
      <c r="C13" s="135">
        <v>609240</v>
      </c>
      <c r="D13" s="135"/>
      <c r="E13" s="135"/>
      <c r="F13" s="135"/>
      <c r="G13" s="136">
        <f>C13+D13-E13+F13</f>
        <v>609240</v>
      </c>
      <c r="I13" s="135"/>
    </row>
    <row r="14" spans="1:10">
      <c r="A14" s="125">
        <f t="shared" si="1"/>
        <v>10</v>
      </c>
      <c r="B14" s="98" t="s">
        <v>306</v>
      </c>
      <c r="C14" s="137">
        <f>SUM(C10:C13)+C4</f>
        <v>7731994</v>
      </c>
      <c r="D14" s="137">
        <f>SUM(D10:D13)+D4</f>
        <v>298174</v>
      </c>
      <c r="E14" s="137">
        <f>SUM(E10:E13)+E4</f>
        <v>0</v>
      </c>
      <c r="F14" s="137">
        <f>SUM(F10:F13)+F4</f>
        <v>3686601</v>
      </c>
      <c r="G14" s="132">
        <f>SUM(G10:G13)+G4</f>
        <v>11716769</v>
      </c>
      <c r="I14" s="137"/>
    </row>
    <row r="15" spans="1:10">
      <c r="A15" s="125">
        <f t="shared" si="1"/>
        <v>11</v>
      </c>
      <c r="B15" s="98" t="s">
        <v>307</v>
      </c>
      <c r="C15" s="131">
        <v>0</v>
      </c>
      <c r="D15" s="131">
        <v>0</v>
      </c>
      <c r="E15" s="131">
        <v>0</v>
      </c>
      <c r="F15" s="131">
        <v>0</v>
      </c>
      <c r="G15" s="132">
        <f>C15+D15-E15+F15</f>
        <v>0</v>
      </c>
      <c r="I15" s="131"/>
    </row>
    <row r="16" spans="1:10">
      <c r="A16" s="125">
        <f t="shared" si="1"/>
        <v>12</v>
      </c>
      <c r="B16" s="98" t="s">
        <v>308</v>
      </c>
      <c r="C16" s="131">
        <v>0</v>
      </c>
      <c r="D16" s="131">
        <v>0</v>
      </c>
      <c r="E16" s="131">
        <v>0</v>
      </c>
      <c r="F16" s="131">
        <v>0</v>
      </c>
      <c r="G16" s="132">
        <f>C16+D16-E16+F16</f>
        <v>0</v>
      </c>
      <c r="I16" s="131"/>
    </row>
    <row r="17" spans="1:10">
      <c r="A17" s="125">
        <f t="shared" si="1"/>
        <v>13</v>
      </c>
      <c r="B17" s="98" t="s">
        <v>309</v>
      </c>
      <c r="C17" s="131">
        <v>0</v>
      </c>
      <c r="D17" s="131">
        <v>0</v>
      </c>
      <c r="E17" s="131">
        <v>0</v>
      </c>
      <c r="F17" s="131">
        <v>0</v>
      </c>
      <c r="G17" s="132">
        <f>C17+D17-E17+F17</f>
        <v>0</v>
      </c>
      <c r="I17" s="131"/>
    </row>
    <row r="18" spans="1:10">
      <c r="A18" s="125">
        <f t="shared" si="1"/>
        <v>14</v>
      </c>
      <c r="B18" s="98" t="s">
        <v>310</v>
      </c>
      <c r="C18" s="137">
        <f>SUM(C14:C17)</f>
        <v>7731994</v>
      </c>
      <c r="D18" s="137">
        <f>SUM(D14:D17)</f>
        <v>298174</v>
      </c>
      <c r="E18" s="137">
        <f>SUM(E14:E17)</f>
        <v>0</v>
      </c>
      <c r="F18" s="137">
        <f>SUM(F14:F17)</f>
        <v>3686601</v>
      </c>
      <c r="G18" s="132">
        <f>SUM(G14:G17)</f>
        <v>11716769</v>
      </c>
      <c r="I18" s="137"/>
    </row>
    <row r="19" spans="1:10" ht="13.2">
      <c r="A19" s="125">
        <f t="shared" si="1"/>
        <v>15</v>
      </c>
      <c r="B19" s="98" t="s">
        <v>311</v>
      </c>
      <c r="C19" s="135">
        <v>0</v>
      </c>
      <c r="D19" s="135">
        <v>3686601</v>
      </c>
      <c r="E19" s="135"/>
      <c r="F19" s="135">
        <v>-3686601</v>
      </c>
      <c r="G19" s="136">
        <f>C19+D19-E19+F19</f>
        <v>0</v>
      </c>
      <c r="I19" s="135"/>
    </row>
    <row r="20" spans="1:10" ht="13.2">
      <c r="A20" s="139">
        <f t="shared" si="1"/>
        <v>16</v>
      </c>
      <c r="B20" s="140" t="s">
        <v>312</v>
      </c>
      <c r="C20" s="141">
        <f>C19+C18</f>
        <v>7731994</v>
      </c>
      <c r="D20" s="141">
        <f>D19+D18</f>
        <v>3984775</v>
      </c>
      <c r="E20" s="141">
        <f>E19+E18</f>
        <v>0</v>
      </c>
      <c r="F20" s="141">
        <f>F19+F18</f>
        <v>0</v>
      </c>
      <c r="G20" s="142">
        <f>G19+G18</f>
        <v>11716769</v>
      </c>
      <c r="I20" s="114">
        <f>23762+5164668+5705325+102468+720546</f>
        <v>11716769</v>
      </c>
    </row>
    <row r="22" spans="1:10" ht="13.2">
      <c r="A22" s="98"/>
      <c r="B22" s="94" t="s">
        <v>385</v>
      </c>
      <c r="C22" s="143"/>
      <c r="D22" s="98"/>
      <c r="E22" s="144"/>
      <c r="F22" s="144"/>
      <c r="G22" s="145">
        <f>7356621+4360148</f>
        <v>11716769</v>
      </c>
      <c r="H22" s="146"/>
    </row>
    <row r="23" spans="1:10" ht="13.2">
      <c r="A23" s="98"/>
      <c r="B23" s="98"/>
      <c r="C23" s="98"/>
      <c r="D23" s="144"/>
      <c r="E23" s="144"/>
      <c r="F23" s="144"/>
      <c r="G23" s="147"/>
      <c r="H23" s="146"/>
    </row>
    <row r="24" spans="1:10" ht="13.2">
      <c r="A24" s="98"/>
      <c r="B24" s="74" t="s">
        <v>313</v>
      </c>
      <c r="C24" s="143"/>
      <c r="D24" s="144"/>
      <c r="E24" s="144"/>
      <c r="F24" s="144"/>
      <c r="G24" s="147">
        <f>G22-G20</f>
        <v>0</v>
      </c>
      <c r="H24" s="146"/>
    </row>
    <row r="25" spans="1:10">
      <c r="A25" s="98"/>
      <c r="B25" s="98"/>
      <c r="C25" s="98"/>
      <c r="D25" s="144"/>
      <c r="E25" s="144"/>
      <c r="F25" s="144"/>
      <c r="G25" s="144"/>
      <c r="H25" s="146"/>
    </row>
    <row r="26" spans="1:10" ht="15.6">
      <c r="A26" s="98"/>
      <c r="C26" s="200"/>
      <c r="D26" s="200"/>
      <c r="E26" s="200"/>
      <c r="F26" s="200"/>
      <c r="G26" s="200"/>
      <c r="H26" s="146"/>
    </row>
    <row r="27" spans="1:10" ht="15.6">
      <c r="B27" s="146"/>
      <c r="C27" s="106"/>
      <c r="D27" s="148"/>
      <c r="E27" s="148"/>
      <c r="F27" s="148"/>
      <c r="G27" s="148"/>
      <c r="H27" s="144"/>
      <c r="I27" s="146"/>
      <c r="J27" s="114"/>
    </row>
    <row r="28" spans="1:10">
      <c r="B28" s="146"/>
      <c r="C28" s="106"/>
      <c r="D28" s="104"/>
      <c r="E28" s="104"/>
      <c r="F28" s="104"/>
      <c r="G28" s="104"/>
      <c r="H28" s="144"/>
      <c r="I28" s="146"/>
      <c r="J28" s="114"/>
    </row>
    <row r="29" spans="1:10">
      <c r="B29" s="146"/>
      <c r="C29" s="106"/>
      <c r="D29" s="104"/>
      <c r="E29" s="104"/>
      <c r="F29" s="104"/>
      <c r="G29" s="104"/>
      <c r="H29" s="144"/>
      <c r="I29" s="146"/>
      <c r="J29" s="114"/>
    </row>
    <row r="30" spans="1:10">
      <c r="B30" s="146"/>
      <c r="C30" s="106"/>
      <c r="D30" s="104"/>
      <c r="E30" s="104"/>
      <c r="F30" s="104"/>
      <c r="G30" s="104"/>
      <c r="H30" s="144"/>
      <c r="I30" s="146"/>
      <c r="J30" s="114"/>
    </row>
    <row r="31" spans="1:10">
      <c r="B31" s="146"/>
      <c r="C31" s="106"/>
      <c r="D31" s="104"/>
      <c r="E31" s="106"/>
      <c r="F31" s="104"/>
      <c r="G31" s="104"/>
      <c r="H31" s="144"/>
      <c r="I31" s="146"/>
      <c r="J31" s="114"/>
    </row>
    <row r="32" spans="1:10">
      <c r="B32" s="146"/>
      <c r="C32" s="106"/>
      <c r="D32" s="104"/>
      <c r="E32" s="104"/>
      <c r="F32" s="104"/>
      <c r="G32" s="104"/>
      <c r="H32" s="144"/>
      <c r="I32" s="146"/>
      <c r="J32" s="114"/>
    </row>
    <row r="33" spans="1:10">
      <c r="B33" s="146"/>
      <c r="C33" s="106"/>
      <c r="D33" s="104"/>
      <c r="E33" s="104"/>
      <c r="F33" s="104"/>
      <c r="G33" s="104"/>
      <c r="H33" s="144"/>
      <c r="I33" s="146"/>
      <c r="J33" s="114"/>
    </row>
    <row r="34" spans="1:10">
      <c r="B34" s="146"/>
      <c r="C34" s="106"/>
      <c r="D34" s="104"/>
      <c r="E34" s="104"/>
      <c r="F34" s="104"/>
      <c r="G34" s="104"/>
      <c r="H34" s="144"/>
      <c r="I34" s="146"/>
      <c r="J34" s="114"/>
    </row>
    <row r="35" spans="1:10">
      <c r="B35" s="146"/>
      <c r="C35" s="106"/>
      <c r="D35" s="104"/>
      <c r="E35" s="104"/>
      <c r="F35" s="104"/>
      <c r="G35" s="104"/>
      <c r="H35" s="144"/>
      <c r="I35" s="146"/>
      <c r="J35" s="114"/>
    </row>
    <row r="36" spans="1:10" ht="13.2">
      <c r="B36" s="146"/>
      <c r="C36" s="106"/>
      <c r="D36" s="149"/>
      <c r="E36" s="149"/>
      <c r="F36" s="149"/>
      <c r="G36" s="149"/>
      <c r="H36" s="144"/>
      <c r="I36" s="146"/>
      <c r="J36" s="114"/>
    </row>
    <row r="37" spans="1:10">
      <c r="B37" s="146"/>
      <c r="C37" s="104"/>
      <c r="D37" s="104"/>
      <c r="E37" s="104"/>
      <c r="F37" s="104"/>
      <c r="G37" s="104"/>
      <c r="H37" s="144"/>
      <c r="I37" s="146"/>
      <c r="J37" s="114"/>
    </row>
    <row r="38" spans="1:10" ht="13.2">
      <c r="B38" s="146"/>
      <c r="C38" s="150"/>
      <c r="D38" s="110"/>
      <c r="E38" s="110"/>
      <c r="F38" s="110"/>
      <c r="G38" s="110"/>
      <c r="H38" s="144"/>
      <c r="I38" s="146"/>
      <c r="J38" s="114"/>
    </row>
    <row r="39" spans="1:10">
      <c r="B39" s="113"/>
      <c r="C39" s="106"/>
      <c r="D39" s="106"/>
      <c r="E39" s="106"/>
      <c r="F39" s="106"/>
      <c r="G39" s="106"/>
      <c r="H39" s="151"/>
      <c r="I39" s="113"/>
      <c r="J39" s="114"/>
    </row>
    <row r="40" spans="1:10">
      <c r="B40" s="113"/>
      <c r="C40" s="106"/>
      <c r="D40" s="106"/>
      <c r="E40" s="106"/>
      <c r="F40" s="106"/>
      <c r="G40" s="106"/>
      <c r="H40" s="151"/>
      <c r="I40" s="113"/>
      <c r="J40" s="114"/>
    </row>
    <row r="41" spans="1:10">
      <c r="B41" s="104"/>
      <c r="C41" s="152"/>
      <c r="D41" s="104"/>
      <c r="E41" s="104"/>
      <c r="F41" s="104"/>
      <c r="G41" s="104"/>
      <c r="H41" s="144"/>
      <c r="I41" s="146"/>
      <c r="J41" s="114"/>
    </row>
    <row r="42" spans="1:10">
      <c r="B42" s="104"/>
      <c r="C42" s="104"/>
      <c r="D42" s="104"/>
      <c r="E42" s="104"/>
      <c r="F42" s="104"/>
      <c r="G42" s="104"/>
      <c r="H42" s="144"/>
      <c r="I42" s="146"/>
      <c r="J42" s="114"/>
    </row>
    <row r="43" spans="1:10">
      <c r="B43" s="104"/>
      <c r="C43" s="104"/>
      <c r="D43" s="104"/>
      <c r="E43" s="104"/>
      <c r="F43" s="104"/>
      <c r="G43" s="104"/>
      <c r="H43" s="144"/>
      <c r="I43" s="146"/>
      <c r="J43" s="114"/>
    </row>
    <row r="44" spans="1:10">
      <c r="B44" s="104"/>
      <c r="C44" s="104"/>
      <c r="D44" s="104"/>
      <c r="E44" s="104"/>
      <c r="F44" s="104"/>
      <c r="G44" s="104"/>
      <c r="H44" s="144"/>
      <c r="I44" s="146"/>
      <c r="J44" s="114"/>
    </row>
    <row r="45" spans="1:10">
      <c r="B45" s="104"/>
      <c r="C45" s="104"/>
      <c r="D45" s="104"/>
      <c r="E45" s="104"/>
      <c r="F45" s="104"/>
      <c r="G45" s="104"/>
      <c r="H45" s="144"/>
      <c r="I45" s="146"/>
      <c r="J45" s="114"/>
    </row>
    <row r="46" spans="1:10">
      <c r="A46" s="98"/>
      <c r="B46" s="98"/>
      <c r="C46" s="98"/>
      <c r="D46" s="98"/>
      <c r="E46" s="144"/>
      <c r="F46" s="144"/>
      <c r="G46" s="144"/>
      <c r="H46" s="146"/>
    </row>
    <row r="47" spans="1:10">
      <c r="A47" s="98"/>
      <c r="B47" s="98"/>
      <c r="C47" s="98"/>
      <c r="D47" s="98"/>
      <c r="E47" s="144"/>
      <c r="F47" s="144"/>
      <c r="G47" s="144"/>
      <c r="H47" s="146"/>
    </row>
    <row r="48" spans="1:10">
      <c r="A48" s="98"/>
      <c r="B48" s="98"/>
      <c r="C48" s="98"/>
      <c r="D48" s="98"/>
      <c r="E48" s="144"/>
      <c r="F48" s="144"/>
      <c r="G48" s="144"/>
      <c r="H48" s="146"/>
    </row>
    <row r="49" spans="1:8">
      <c r="A49" s="98"/>
      <c r="B49" s="98"/>
      <c r="C49" s="98"/>
      <c r="D49" s="98"/>
      <c r="E49" s="144"/>
      <c r="F49" s="144"/>
      <c r="G49" s="144"/>
      <c r="H49" s="146"/>
    </row>
    <row r="50" spans="1:8">
      <c r="A50" s="98"/>
      <c r="B50" s="98"/>
      <c r="C50" s="98"/>
      <c r="D50" s="98"/>
      <c r="E50" s="144"/>
      <c r="F50" s="144"/>
      <c r="G50" s="144"/>
      <c r="H50" s="146"/>
    </row>
    <row r="51" spans="1:8">
      <c r="A51" s="98"/>
      <c r="B51" s="98"/>
      <c r="C51" s="98"/>
      <c r="D51" s="98"/>
      <c r="E51" s="144"/>
      <c r="F51" s="144"/>
      <c r="G51" s="144"/>
      <c r="H51" s="146"/>
    </row>
    <row r="52" spans="1:8">
      <c r="A52" s="98"/>
      <c r="B52" s="98"/>
      <c r="C52" s="98"/>
      <c r="D52" s="98"/>
      <c r="E52" s="144"/>
      <c r="F52" s="144"/>
      <c r="G52" s="144"/>
      <c r="H52" s="146"/>
    </row>
    <row r="53" spans="1:8">
      <c r="A53" s="98"/>
      <c r="B53" s="98"/>
      <c r="C53" s="98"/>
      <c r="D53" s="98"/>
      <c r="E53" s="144"/>
      <c r="F53" s="144"/>
      <c r="G53" s="144"/>
      <c r="H53" s="146"/>
    </row>
    <row r="54" spans="1:8">
      <c r="A54" s="98"/>
      <c r="B54" s="98"/>
      <c r="C54" s="98"/>
      <c r="D54" s="98"/>
      <c r="E54" s="144"/>
      <c r="F54" s="144"/>
      <c r="G54" s="144"/>
      <c r="H54" s="146"/>
    </row>
    <row r="55" spans="1:8">
      <c r="A55" s="98"/>
      <c r="B55" s="98"/>
      <c r="C55" s="98"/>
      <c r="D55" s="98"/>
      <c r="E55" s="144"/>
      <c r="F55" s="144"/>
      <c r="G55" s="144"/>
      <c r="H55" s="146"/>
    </row>
    <row r="56" spans="1:8">
      <c r="A56" s="98"/>
      <c r="B56" s="98"/>
      <c r="C56" s="98"/>
      <c r="D56" s="98"/>
      <c r="E56" s="144"/>
      <c r="F56" s="144"/>
      <c r="G56" s="144"/>
      <c r="H56" s="146"/>
    </row>
  </sheetData>
  <mergeCells count="2">
    <mergeCell ref="B1:F1"/>
    <mergeCell ref="C26:G26"/>
  </mergeCells>
  <pageMargins left="0.75" right="0.75" top="1" bottom="1" header="0.5" footer="0.5"/>
  <pageSetup scale="6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3C40-9A1E-4022-B3D2-79FF06A46EAA}">
  <sheetPr>
    <pageSetUpPr fitToPage="1"/>
  </sheetPr>
  <dimension ref="A1:I59"/>
  <sheetViews>
    <sheetView workbookViewId="0"/>
  </sheetViews>
  <sheetFormatPr defaultColWidth="10.6640625" defaultRowHeight="11.4"/>
  <cols>
    <col min="1" max="1" width="10.6640625" style="94"/>
    <col min="2" max="2" width="67.33203125" style="94" bestFit="1" customWidth="1"/>
    <col min="3" max="3" width="11.6640625" style="94" bestFit="1" customWidth="1"/>
    <col min="4" max="4" width="12.6640625" style="94" bestFit="1" customWidth="1"/>
    <col min="5" max="5" width="11.5546875" style="94" customWidth="1"/>
    <col min="6" max="6" width="12.88671875" style="94" bestFit="1" customWidth="1"/>
    <col min="7" max="7" width="10" style="94" customWidth="1"/>
    <col min="8" max="16384" width="10.6640625" style="94"/>
  </cols>
  <sheetData>
    <row r="1" spans="1:9" ht="16.8">
      <c r="B1" s="203" t="s">
        <v>314</v>
      </c>
      <c r="C1" s="203"/>
      <c r="D1" s="203"/>
      <c r="E1" s="203"/>
    </row>
    <row r="2" spans="1:9" s="121" customFormat="1" ht="24">
      <c r="A2" s="115" t="s">
        <v>196</v>
      </c>
      <c r="B2" s="116"/>
      <c r="C2" s="117" t="s">
        <v>315</v>
      </c>
      <c r="D2" s="117" t="s">
        <v>316</v>
      </c>
      <c r="E2" s="117" t="s">
        <v>317</v>
      </c>
      <c r="F2" s="118" t="s">
        <v>318</v>
      </c>
      <c r="G2" s="123"/>
    </row>
    <row r="3" spans="1:9" s="121" customFormat="1" ht="12">
      <c r="A3" s="122"/>
      <c r="C3" s="123" t="s">
        <v>291</v>
      </c>
      <c r="D3" s="123" t="s">
        <v>292</v>
      </c>
      <c r="E3" s="123" t="s">
        <v>293</v>
      </c>
      <c r="F3" s="124" t="s">
        <v>294</v>
      </c>
      <c r="G3" s="123"/>
    </row>
    <row r="4" spans="1:9" ht="14.25" customHeight="1">
      <c r="A4" s="125"/>
      <c r="B4" s="204" t="s">
        <v>319</v>
      </c>
      <c r="C4" s="205"/>
      <c r="D4" s="205"/>
      <c r="E4" s="205"/>
      <c r="F4" s="206"/>
      <c r="G4" s="153"/>
    </row>
    <row r="5" spans="1:9">
      <c r="A5" s="125">
        <v>1</v>
      </c>
      <c r="B5" s="98" t="s">
        <v>320</v>
      </c>
      <c r="C5" s="127"/>
      <c r="D5" s="127"/>
      <c r="E5" s="127"/>
      <c r="F5" s="128">
        <f t="shared" ref="F5:F10" si="0">SUM(C5:E5)</f>
        <v>0</v>
      </c>
      <c r="G5" s="154"/>
    </row>
    <row r="6" spans="1:9">
      <c r="A6" s="125">
        <f t="shared" ref="A6:A18" si="1">A5+1</f>
        <v>2</v>
      </c>
      <c r="B6" s="98" t="s">
        <v>321</v>
      </c>
      <c r="C6" s="131"/>
      <c r="D6" s="131"/>
      <c r="E6" s="131"/>
      <c r="F6" s="132">
        <f t="shared" si="0"/>
        <v>0</v>
      </c>
      <c r="G6" s="137"/>
    </row>
    <row r="7" spans="1:9">
      <c r="A7" s="125">
        <f t="shared" si="1"/>
        <v>3</v>
      </c>
      <c r="B7" s="98" t="s">
        <v>322</v>
      </c>
      <c r="C7" s="131"/>
      <c r="D7" s="131"/>
      <c r="E7" s="131"/>
      <c r="F7" s="132">
        <f t="shared" si="0"/>
        <v>0</v>
      </c>
      <c r="G7" s="137"/>
    </row>
    <row r="8" spans="1:9">
      <c r="A8" s="125">
        <f t="shared" si="1"/>
        <v>4</v>
      </c>
      <c r="B8" s="98" t="s">
        <v>323</v>
      </c>
      <c r="C8" s="131"/>
      <c r="D8" s="131"/>
      <c r="E8" s="131"/>
      <c r="F8" s="132">
        <f t="shared" si="0"/>
        <v>0</v>
      </c>
      <c r="G8" s="137"/>
    </row>
    <row r="9" spans="1:9">
      <c r="A9" s="125">
        <f t="shared" si="1"/>
        <v>5</v>
      </c>
      <c r="B9" s="98" t="s">
        <v>324</v>
      </c>
      <c r="C9" s="131"/>
      <c r="D9" s="131">
        <v>1657031</v>
      </c>
      <c r="E9" s="131"/>
      <c r="F9" s="132">
        <f t="shared" si="0"/>
        <v>1657031</v>
      </c>
      <c r="G9" s="137"/>
      <c r="I9" s="130"/>
    </row>
    <row r="10" spans="1:9">
      <c r="A10" s="125">
        <f t="shared" si="1"/>
        <v>6</v>
      </c>
      <c r="B10" s="98" t="s">
        <v>325</v>
      </c>
      <c r="C10" s="155"/>
      <c r="D10" s="155"/>
      <c r="E10" s="155"/>
      <c r="F10" s="156">
        <f t="shared" si="0"/>
        <v>0</v>
      </c>
      <c r="G10" s="157"/>
    </row>
    <row r="11" spans="1:9">
      <c r="A11" s="125">
        <f t="shared" si="1"/>
        <v>7</v>
      </c>
      <c r="B11" s="98" t="s">
        <v>326</v>
      </c>
      <c r="C11" s="137">
        <f>SUM(C5:C10)</f>
        <v>0</v>
      </c>
      <c r="D11" s="137">
        <f>SUM(D5:D10)</f>
        <v>1657031</v>
      </c>
      <c r="E11" s="137">
        <f>SUM(E5:E10)</f>
        <v>0</v>
      </c>
      <c r="F11" s="132">
        <f>SUM(F5:F10)</f>
        <v>1657031</v>
      </c>
      <c r="G11" s="157"/>
      <c r="H11" s="158"/>
      <c r="I11" s="158"/>
    </row>
    <row r="12" spans="1:9">
      <c r="A12" s="125">
        <f t="shared" si="1"/>
        <v>8</v>
      </c>
      <c r="B12" s="98" t="s">
        <v>327</v>
      </c>
      <c r="C12" s="131"/>
      <c r="D12" s="131">
        <f>713266*0.01</f>
        <v>7132.66</v>
      </c>
      <c r="E12" s="131"/>
      <c r="F12" s="132">
        <f t="shared" ref="F12:F17" si="2">SUM(C12:E12)</f>
        <v>7132.66</v>
      </c>
      <c r="G12" s="157"/>
      <c r="H12" s="130"/>
      <c r="I12" s="130"/>
    </row>
    <row r="13" spans="1:9">
      <c r="A13" s="125">
        <f t="shared" si="1"/>
        <v>9</v>
      </c>
      <c r="B13" s="98" t="s">
        <v>328</v>
      </c>
      <c r="C13" s="131"/>
      <c r="D13" s="131">
        <f>713266+60244+45957+9082-D12</f>
        <v>821416.34</v>
      </c>
      <c r="E13" s="131"/>
      <c r="F13" s="132">
        <f t="shared" si="2"/>
        <v>821416.34</v>
      </c>
      <c r="G13" s="157"/>
    </row>
    <row r="14" spans="1:9">
      <c r="A14" s="125">
        <f t="shared" si="1"/>
        <v>10</v>
      </c>
      <c r="B14" s="98" t="s">
        <v>329</v>
      </c>
      <c r="C14" s="131"/>
      <c r="D14" s="131"/>
      <c r="E14" s="131"/>
      <c r="F14" s="132">
        <f t="shared" si="2"/>
        <v>0</v>
      </c>
      <c r="G14" s="157"/>
      <c r="I14" s="130"/>
    </row>
    <row r="15" spans="1:9">
      <c r="A15" s="125">
        <f t="shared" si="1"/>
        <v>11</v>
      </c>
      <c r="B15" s="98" t="s">
        <v>330</v>
      </c>
      <c r="C15" s="131"/>
      <c r="D15" s="131"/>
      <c r="E15" s="131"/>
      <c r="F15" s="132">
        <f t="shared" si="2"/>
        <v>0</v>
      </c>
      <c r="G15" s="157"/>
      <c r="I15" s="130"/>
    </row>
    <row r="16" spans="1:9">
      <c r="A16" s="125">
        <f t="shared" si="1"/>
        <v>12</v>
      </c>
      <c r="B16" s="98" t="s">
        <v>331</v>
      </c>
      <c r="C16" s="131"/>
      <c r="D16" s="131"/>
      <c r="E16" s="131"/>
      <c r="F16" s="132">
        <f t="shared" si="2"/>
        <v>0</v>
      </c>
      <c r="G16" s="157"/>
      <c r="I16" s="130"/>
    </row>
    <row r="17" spans="1:9" ht="13.2">
      <c r="A17" s="125">
        <f t="shared" si="1"/>
        <v>13</v>
      </c>
      <c r="B17" s="98" t="s">
        <v>332</v>
      </c>
      <c r="C17" s="135"/>
      <c r="D17" s="135">
        <f>50267+95054+4668+6877+8821+16704</f>
        <v>182391</v>
      </c>
      <c r="E17" s="135"/>
      <c r="F17" s="136">
        <f t="shared" si="2"/>
        <v>182391</v>
      </c>
      <c r="G17" s="159"/>
      <c r="I17" s="130"/>
    </row>
    <row r="18" spans="1:9" ht="13.2">
      <c r="A18" s="139">
        <f t="shared" si="1"/>
        <v>14</v>
      </c>
      <c r="B18" s="140" t="s">
        <v>333</v>
      </c>
      <c r="C18" s="141">
        <f>SUM(C11:C17)</f>
        <v>0</v>
      </c>
      <c r="D18" s="141">
        <f>SUM(D11:D17)</f>
        <v>2667971</v>
      </c>
      <c r="E18" s="141">
        <f>SUM(E11:E17)</f>
        <v>0</v>
      </c>
      <c r="F18" s="142">
        <f>SUM(F11:F17)</f>
        <v>2667971</v>
      </c>
      <c r="G18" s="160"/>
      <c r="I18" s="130"/>
    </row>
    <row r="19" spans="1:9" ht="14.25" customHeight="1">
      <c r="A19" s="161"/>
      <c r="B19" s="207" t="s">
        <v>334</v>
      </c>
      <c r="C19" s="208"/>
      <c r="D19" s="208"/>
      <c r="E19" s="208"/>
      <c r="F19" s="209"/>
      <c r="G19" s="153"/>
      <c r="I19" s="130"/>
    </row>
    <row r="20" spans="1:9" ht="13.2">
      <c r="A20" s="125">
        <f>A18+1</f>
        <v>15</v>
      </c>
      <c r="B20" s="98" t="s">
        <v>335</v>
      </c>
      <c r="C20" s="210">
        <v>45291</v>
      </c>
      <c r="D20" s="210"/>
      <c r="E20" s="210"/>
      <c r="F20" s="211"/>
      <c r="G20" s="162"/>
      <c r="I20" s="130"/>
    </row>
    <row r="21" spans="1:9">
      <c r="A21" s="125">
        <f>A20+1</f>
        <v>16</v>
      </c>
      <c r="B21" s="98" t="s">
        <v>336</v>
      </c>
      <c r="C21" s="212">
        <v>0</v>
      </c>
      <c r="D21" s="212"/>
      <c r="E21" s="212"/>
      <c r="F21" s="213"/>
      <c r="G21" s="163"/>
      <c r="I21" s="130"/>
    </row>
    <row r="22" spans="1:9">
      <c r="A22" s="125">
        <f>A21+1</f>
        <v>17</v>
      </c>
      <c r="B22" s="98" t="s">
        <v>337</v>
      </c>
      <c r="C22" s="214">
        <v>0</v>
      </c>
      <c r="D22" s="214"/>
      <c r="E22" s="214"/>
      <c r="F22" s="215"/>
      <c r="G22" s="164"/>
      <c r="I22" s="130"/>
    </row>
    <row r="23" spans="1:9">
      <c r="A23" s="139">
        <f>A22+1</f>
        <v>18</v>
      </c>
      <c r="B23" s="140" t="s">
        <v>338</v>
      </c>
      <c r="C23" s="201">
        <f>SUM(C21:F22)</f>
        <v>0</v>
      </c>
      <c r="D23" s="201"/>
      <c r="E23" s="201"/>
      <c r="F23" s="202"/>
      <c r="G23" s="165"/>
    </row>
    <row r="24" spans="1:9">
      <c r="I24" s="166"/>
    </row>
    <row r="25" spans="1:9">
      <c r="B25" s="94" t="s">
        <v>339</v>
      </c>
      <c r="F25" s="167">
        <f>+EIA_Sch_3!C7</f>
        <v>266546</v>
      </c>
      <c r="G25" s="168"/>
      <c r="I25" s="130"/>
    </row>
    <row r="26" spans="1:9">
      <c r="B26" s="94" t="s">
        <v>394</v>
      </c>
      <c r="D26" s="133">
        <f>+D18+266546+126286</f>
        <v>3060803</v>
      </c>
      <c r="F26" s="103">
        <v>126286</v>
      </c>
      <c r="G26" s="169"/>
      <c r="I26" s="130"/>
    </row>
    <row r="27" spans="1:9" ht="13.2">
      <c r="A27" s="98"/>
      <c r="B27" s="94" t="s">
        <v>340</v>
      </c>
      <c r="C27" s="154"/>
      <c r="D27" s="98"/>
      <c r="E27" s="98"/>
      <c r="F27" s="170"/>
      <c r="G27" s="171"/>
    </row>
    <row r="28" spans="1:9" ht="13.2">
      <c r="A28" s="98"/>
      <c r="B28" s="74" t="s">
        <v>341</v>
      </c>
      <c r="C28" s="104"/>
      <c r="D28" s="98"/>
      <c r="E28" s="98"/>
      <c r="F28" s="147">
        <f>F27+F25+F18+F26</f>
        <v>3060803</v>
      </c>
      <c r="G28" s="172"/>
    </row>
    <row r="29" spans="1:9">
      <c r="A29" s="98"/>
      <c r="B29" s="98"/>
      <c r="C29" s="98"/>
      <c r="D29" s="98"/>
      <c r="E29" s="98"/>
      <c r="F29" s="144"/>
      <c r="G29" s="144"/>
    </row>
    <row r="30" spans="1:9" ht="13.2">
      <c r="A30" s="98"/>
      <c r="B30" s="94" t="s">
        <v>384</v>
      </c>
      <c r="F30" s="173">
        <v>3060803</v>
      </c>
      <c r="G30" s="174"/>
    </row>
    <row r="31" spans="1:9">
      <c r="A31" s="98"/>
      <c r="B31" s="98"/>
      <c r="C31" s="98"/>
      <c r="D31" s="98"/>
      <c r="E31" s="98"/>
      <c r="F31" s="144"/>
      <c r="G31" s="144"/>
    </row>
    <row r="32" spans="1:9" ht="13.2">
      <c r="A32" s="98"/>
      <c r="B32" s="175" t="s">
        <v>342</v>
      </c>
      <c r="C32" s="98"/>
      <c r="D32" s="98"/>
      <c r="E32" s="98"/>
      <c r="F32" s="147">
        <f>F30-F28</f>
        <v>0</v>
      </c>
      <c r="G32" s="147"/>
      <c r="I32" s="130"/>
    </row>
    <row r="33" spans="1:7">
      <c r="A33" s="98"/>
      <c r="B33" s="98"/>
      <c r="C33" s="98"/>
      <c r="D33" s="98"/>
      <c r="E33" s="98"/>
      <c r="F33" s="144"/>
      <c r="G33" s="144"/>
    </row>
    <row r="34" spans="1:7" ht="12">
      <c r="A34" s="98"/>
      <c r="B34" s="98"/>
      <c r="C34" s="98"/>
      <c r="D34" s="176"/>
      <c r="E34" s="98"/>
      <c r="F34" s="143"/>
      <c r="G34" s="143"/>
    </row>
    <row r="35" spans="1:7">
      <c r="A35" s="98"/>
      <c r="B35" s="98"/>
      <c r="C35" s="104"/>
      <c r="D35" s="104"/>
      <c r="E35" s="104"/>
      <c r="F35" s="104"/>
      <c r="G35" s="104"/>
    </row>
    <row r="36" spans="1:7">
      <c r="A36" s="98"/>
      <c r="B36" s="98"/>
      <c r="C36" s="104"/>
      <c r="D36" s="104"/>
      <c r="E36" s="104"/>
      <c r="F36" s="104"/>
      <c r="G36" s="104"/>
    </row>
    <row r="37" spans="1:7">
      <c r="A37" s="98"/>
      <c r="B37" s="106"/>
      <c r="C37" s="106"/>
      <c r="D37" s="106"/>
      <c r="E37" s="106"/>
      <c r="F37" s="106"/>
      <c r="G37" s="106"/>
    </row>
    <row r="38" spans="1:7">
      <c r="A38" s="98"/>
      <c r="B38" s="98"/>
      <c r="C38" s="104"/>
      <c r="D38" s="104"/>
      <c r="E38" s="104"/>
      <c r="F38" s="104"/>
      <c r="G38" s="104"/>
    </row>
    <row r="39" spans="1:7">
      <c r="A39" s="98"/>
      <c r="B39" s="98"/>
      <c r="C39" s="104"/>
      <c r="D39" s="104"/>
      <c r="E39" s="104"/>
      <c r="F39" s="104"/>
      <c r="G39" s="104"/>
    </row>
    <row r="40" spans="1:7">
      <c r="A40" s="98"/>
      <c r="B40" s="98"/>
      <c r="D40" s="98"/>
      <c r="E40" s="98"/>
      <c r="F40" s="98"/>
      <c r="G40" s="98"/>
    </row>
    <row r="41" spans="1:7">
      <c r="C41" s="104"/>
      <c r="D41" s="104"/>
    </row>
    <row r="42" spans="1:7">
      <c r="A42" s="98"/>
      <c r="B42" s="98"/>
      <c r="C42" s="106"/>
      <c r="D42" s="106"/>
      <c r="E42" s="98"/>
      <c r="F42" s="98"/>
      <c r="G42" s="98"/>
    </row>
    <row r="43" spans="1:7">
      <c r="A43" s="98"/>
      <c r="B43" s="98"/>
      <c r="C43" s="104"/>
      <c r="D43" s="104"/>
      <c r="E43" s="98"/>
      <c r="F43" s="98"/>
      <c r="G43" s="98"/>
    </row>
    <row r="44" spans="1:7">
      <c r="A44" s="98"/>
      <c r="B44" s="98"/>
      <c r="C44" s="104"/>
      <c r="D44" s="104"/>
      <c r="E44" s="98"/>
      <c r="F44" s="98"/>
      <c r="G44" s="98"/>
    </row>
    <row r="45" spans="1:7">
      <c r="A45" s="98"/>
      <c r="B45" s="98"/>
      <c r="C45" s="104"/>
      <c r="D45" s="104"/>
      <c r="E45" s="98"/>
      <c r="F45" s="98"/>
      <c r="G45" s="98"/>
    </row>
    <row r="46" spans="1:7">
      <c r="A46" s="98"/>
      <c r="B46" s="98"/>
      <c r="C46" s="104"/>
      <c r="D46" s="104"/>
      <c r="E46" s="98"/>
      <c r="F46" s="98"/>
      <c r="G46" s="98"/>
    </row>
    <row r="47" spans="1:7">
      <c r="A47" s="98"/>
      <c r="B47" s="98"/>
      <c r="C47" s="104"/>
      <c r="D47" s="104"/>
      <c r="E47" s="98"/>
      <c r="F47" s="98"/>
      <c r="G47" s="98"/>
    </row>
    <row r="48" spans="1:7">
      <c r="A48" s="98"/>
      <c r="B48" s="98"/>
      <c r="C48" s="104"/>
      <c r="D48" s="104"/>
      <c r="E48" s="98"/>
      <c r="F48" s="98"/>
      <c r="G48" s="98"/>
    </row>
    <row r="49" spans="1:7">
      <c r="A49" s="98"/>
      <c r="B49" s="98"/>
      <c r="C49" s="104"/>
      <c r="D49" s="104"/>
      <c r="E49" s="98"/>
      <c r="F49" s="98"/>
      <c r="G49" s="98"/>
    </row>
    <row r="50" spans="1:7">
      <c r="A50" s="98"/>
      <c r="B50" s="98"/>
      <c r="C50" s="104"/>
      <c r="D50" s="104"/>
      <c r="E50" s="98"/>
      <c r="F50" s="98"/>
      <c r="G50" s="98"/>
    </row>
    <row r="51" spans="1:7">
      <c r="A51" s="98"/>
      <c r="B51" s="98"/>
      <c r="C51" s="104"/>
      <c r="D51" s="104"/>
      <c r="E51" s="98"/>
      <c r="F51" s="98"/>
      <c r="G51" s="98"/>
    </row>
    <row r="52" spans="1:7">
      <c r="A52" s="98"/>
      <c r="B52" s="98"/>
      <c r="C52" s="104"/>
      <c r="D52" s="104"/>
      <c r="E52" s="98"/>
      <c r="F52" s="98"/>
      <c r="G52" s="98"/>
    </row>
    <row r="53" spans="1:7">
      <c r="A53" s="98"/>
      <c r="B53" s="98"/>
      <c r="C53" s="104"/>
      <c r="D53" s="104"/>
      <c r="E53" s="98"/>
      <c r="F53" s="98"/>
      <c r="G53" s="98"/>
    </row>
    <row r="54" spans="1:7">
      <c r="A54" s="98"/>
      <c r="B54" s="98"/>
      <c r="C54" s="143"/>
      <c r="D54" s="143"/>
      <c r="E54" s="98"/>
      <c r="F54" s="98"/>
      <c r="G54" s="98"/>
    </row>
    <row r="55" spans="1:7">
      <c r="A55" s="98"/>
      <c r="B55" s="98"/>
      <c r="C55" s="98"/>
      <c r="D55" s="98"/>
      <c r="E55" s="98"/>
      <c r="F55" s="98"/>
      <c r="G55" s="98"/>
    </row>
    <row r="56" spans="1:7">
      <c r="A56" s="98"/>
      <c r="B56" s="98"/>
      <c r="C56" s="98"/>
      <c r="D56" s="98"/>
      <c r="E56" s="98"/>
      <c r="F56" s="98"/>
      <c r="G56" s="98"/>
    </row>
    <row r="57" spans="1:7">
      <c r="A57" s="98"/>
      <c r="B57" s="98"/>
      <c r="C57" s="98"/>
      <c r="D57" s="98"/>
      <c r="E57" s="98"/>
      <c r="F57" s="98"/>
      <c r="G57" s="98"/>
    </row>
    <row r="58" spans="1:7">
      <c r="A58" s="98"/>
      <c r="B58" s="98"/>
      <c r="C58" s="98"/>
      <c r="D58" s="98"/>
      <c r="E58" s="98"/>
      <c r="F58" s="98"/>
      <c r="G58" s="98"/>
    </row>
    <row r="59" spans="1:7">
      <c r="A59" s="98"/>
      <c r="B59" s="98"/>
      <c r="C59" s="98"/>
      <c r="D59" s="98"/>
      <c r="E59" s="98"/>
      <c r="F59" s="98"/>
      <c r="G59" s="98"/>
    </row>
  </sheetData>
  <mergeCells count="7">
    <mergeCell ref="C23:F23"/>
    <mergeCell ref="B1:E1"/>
    <mergeCell ref="B4:F4"/>
    <mergeCell ref="B19:F19"/>
    <mergeCell ref="C20:F20"/>
    <mergeCell ref="C21:F21"/>
    <mergeCell ref="C22:F22"/>
  </mergeCells>
  <pageMargins left="0.75" right="0.75" top="1" bottom="1" header="0.5" footer="0.5"/>
  <pageSetup scale="7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16C35-1374-4EB0-9147-1627DC760984}">
  <dimension ref="A1:B16"/>
  <sheetViews>
    <sheetView workbookViewId="0">
      <selection activeCell="N28" sqref="N28"/>
    </sheetView>
  </sheetViews>
  <sheetFormatPr defaultRowHeight="14.4"/>
  <cols>
    <col min="1" max="1" width="37.88671875" customWidth="1"/>
    <col min="2" max="2" width="11.77734375" bestFit="1" customWidth="1"/>
  </cols>
  <sheetData>
    <row r="1" spans="1:2" ht="15.6">
      <c r="A1" s="183" t="s">
        <v>396</v>
      </c>
    </row>
    <row r="2" spans="1:2" ht="15.6">
      <c r="A2" s="183" t="s">
        <v>397</v>
      </c>
    </row>
    <row r="4" spans="1:2">
      <c r="A4" s="184" t="s">
        <v>380</v>
      </c>
      <c r="B4" s="184"/>
    </row>
    <row r="5" spans="1:2">
      <c r="A5" s="184"/>
      <c r="B5" s="184"/>
    </row>
    <row r="6" spans="1:2">
      <c r="A6" s="184" t="s">
        <v>379</v>
      </c>
      <c r="B6" s="185">
        <f>+EIA_Sch_3!C23</f>
        <v>841057</v>
      </c>
    </row>
    <row r="7" spans="1:2">
      <c r="A7" s="184" t="s">
        <v>371</v>
      </c>
      <c r="B7" s="185">
        <f>+EIA_Sch_7!F25</f>
        <v>266546</v>
      </c>
    </row>
    <row r="8" spans="1:2" ht="15.6">
      <c r="A8" s="184" t="s">
        <v>395</v>
      </c>
      <c r="B8" s="186">
        <v>0</v>
      </c>
    </row>
    <row r="9" spans="1:2">
      <c r="A9" s="184" t="s">
        <v>381</v>
      </c>
      <c r="B9" s="187">
        <f>SUM(B6:B8)</f>
        <v>1107603</v>
      </c>
    </row>
    <row r="10" spans="1:2">
      <c r="A10" s="184"/>
      <c r="B10" s="184"/>
    </row>
    <row r="11" spans="1:2">
      <c r="A11" s="184"/>
      <c r="B11" s="184"/>
    </row>
    <row r="12" spans="1:2">
      <c r="A12" s="184" t="s">
        <v>386</v>
      </c>
      <c r="B12" s="184"/>
    </row>
    <row r="13" spans="1:2">
      <c r="A13" s="184"/>
      <c r="B13" s="184"/>
    </row>
    <row r="14" spans="1:2">
      <c r="A14" s="184" t="s">
        <v>394</v>
      </c>
      <c r="B14" s="185">
        <v>126286</v>
      </c>
    </row>
    <row r="15" spans="1:2" ht="15.6">
      <c r="A15" s="184" t="s">
        <v>387</v>
      </c>
      <c r="B15" s="186">
        <f>+EIA_Sch_3!C4</f>
        <v>3649113</v>
      </c>
    </row>
    <row r="16" spans="1:2">
      <c r="A16" s="184" t="s">
        <v>390</v>
      </c>
      <c r="B16" s="188">
        <f>IF(B15=0,0,+B14/B15)</f>
        <v>3.4607314161002961E-2</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AD6B9-8235-48D6-866C-F65D32111606}">
  <dimension ref="A1:D9"/>
  <sheetViews>
    <sheetView workbookViewId="0"/>
  </sheetViews>
  <sheetFormatPr defaultRowHeight="14.4"/>
  <cols>
    <col min="1" max="1" width="16.77734375" customWidth="1"/>
    <col min="2" max="2" width="40.44140625" customWidth="1"/>
    <col min="3" max="3" width="17.44140625" customWidth="1"/>
    <col min="4" max="4" width="16.44140625" customWidth="1"/>
  </cols>
  <sheetData>
    <row r="1" spans="1:4">
      <c r="A1" s="184" t="s">
        <v>398</v>
      </c>
      <c r="B1" s="184"/>
      <c r="C1" s="184"/>
      <c r="D1" s="184"/>
    </row>
    <row r="2" spans="1:4">
      <c r="A2" s="184" t="s">
        <v>373</v>
      </c>
      <c r="B2" s="184"/>
      <c r="C2" s="184"/>
      <c r="D2" s="184"/>
    </row>
    <row r="3" spans="1:4">
      <c r="A3" s="184"/>
      <c r="B3" s="184"/>
      <c r="C3" s="184"/>
      <c r="D3" s="184"/>
    </row>
    <row r="4" spans="1:4">
      <c r="A4" s="189" t="s">
        <v>399</v>
      </c>
      <c r="B4" s="189" t="s">
        <v>400</v>
      </c>
      <c r="C4" s="189" t="s">
        <v>401</v>
      </c>
      <c r="D4" s="189" t="s">
        <v>402</v>
      </c>
    </row>
    <row r="5" spans="1:4">
      <c r="A5" s="190">
        <v>1</v>
      </c>
      <c r="B5" s="184" t="s">
        <v>403</v>
      </c>
      <c r="C5" s="190">
        <v>115</v>
      </c>
      <c r="D5" s="190">
        <v>6</v>
      </c>
    </row>
    <row r="6" spans="1:4" ht="15" thickBot="1">
      <c r="A6" s="184"/>
      <c r="B6" s="191"/>
      <c r="C6" s="191"/>
      <c r="D6" s="192"/>
    </row>
    <row r="7" spans="1:4" ht="15" thickTop="1">
      <c r="A7" s="184"/>
      <c r="B7" s="184"/>
      <c r="C7" s="184"/>
      <c r="D7" s="184"/>
    </row>
    <row r="8" spans="1:4">
      <c r="A8" s="184" t="s">
        <v>405</v>
      </c>
      <c r="B8" s="184"/>
      <c r="C8" s="184"/>
      <c r="D8" s="184"/>
    </row>
    <row r="9" spans="1:4">
      <c r="A9" s="184" t="s">
        <v>404</v>
      </c>
      <c r="B9" s="184"/>
      <c r="C9" s="184"/>
      <c r="D9" s="184"/>
    </row>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B70F5-6845-4FA7-A0B0-3A1B9FA0AAAD}">
  <dimension ref="A1:I380"/>
  <sheetViews>
    <sheetView workbookViewId="0">
      <selection activeCell="B5" sqref="B5"/>
    </sheetView>
  </sheetViews>
  <sheetFormatPr defaultColWidth="9.33203125" defaultRowHeight="14.4"/>
  <cols>
    <col min="1" max="1" width="44.5546875" bestFit="1" customWidth="1"/>
    <col min="2" max="2" width="36" bestFit="1" customWidth="1"/>
    <col min="3" max="3" width="31.5546875" bestFit="1" customWidth="1"/>
    <col min="4" max="4" width="13.109375" bestFit="1" customWidth="1"/>
    <col min="5" max="5" width="12.6640625" bestFit="1" customWidth="1"/>
    <col min="6" max="6" width="12.44140625" bestFit="1" customWidth="1"/>
    <col min="7" max="7" width="7" bestFit="1" customWidth="1"/>
    <col min="9" max="9" width="14.5546875" customWidth="1"/>
  </cols>
  <sheetData>
    <row r="1" spans="1:3">
      <c r="A1" t="s">
        <v>406</v>
      </c>
    </row>
    <row r="3" spans="1:3">
      <c r="A3" t="s">
        <v>407</v>
      </c>
      <c r="B3" s="193">
        <v>6198.75</v>
      </c>
    </row>
    <row r="4" spans="1:3">
      <c r="A4" t="s">
        <v>408</v>
      </c>
      <c r="C4" s="181"/>
    </row>
    <row r="5" spans="1:3">
      <c r="A5" t="s">
        <v>12</v>
      </c>
      <c r="B5" s="194">
        <f>+B4+B3</f>
        <v>6198.75</v>
      </c>
      <c r="C5" s="181"/>
    </row>
    <row r="6" spans="1:3">
      <c r="C6" s="181"/>
    </row>
    <row r="7" spans="1:3">
      <c r="C7" s="181"/>
    </row>
    <row r="8" spans="1:3">
      <c r="C8" s="181"/>
    </row>
    <row r="9" spans="1:3">
      <c r="C9" s="181"/>
    </row>
    <row r="10" spans="1:3">
      <c r="C10" s="181"/>
    </row>
    <row r="11" spans="1:3">
      <c r="C11" s="181"/>
    </row>
    <row r="12" spans="1:3">
      <c r="C12" s="181"/>
    </row>
    <row r="13" spans="1:3">
      <c r="C13" s="181"/>
    </row>
    <row r="15" spans="1:3">
      <c r="C15" s="181"/>
    </row>
    <row r="16" spans="1:3">
      <c r="C16" s="181"/>
    </row>
    <row r="17" spans="1:3">
      <c r="C17" s="181"/>
    </row>
    <row r="18" spans="1:3">
      <c r="C18" s="181"/>
    </row>
    <row r="19" spans="1:3">
      <c r="C19" s="181"/>
    </row>
    <row r="20" spans="1:3">
      <c r="C20" s="181"/>
    </row>
    <row r="21" spans="1:3">
      <c r="C21" s="181"/>
    </row>
    <row r="22" spans="1:3">
      <c r="C22" s="181"/>
    </row>
    <row r="23" spans="1:3">
      <c r="C23" s="181"/>
    </row>
    <row r="24" spans="1:3">
      <c r="C24" s="181"/>
    </row>
    <row r="25" spans="1:3">
      <c r="C25" s="181"/>
    </row>
    <row r="26" spans="1:3">
      <c r="C26" s="181"/>
    </row>
    <row r="32" spans="1:3">
      <c r="A32" s="182"/>
    </row>
    <row r="39" spans="3:3">
      <c r="C39" s="181"/>
    </row>
    <row r="40" spans="3:3">
      <c r="C40" s="181"/>
    </row>
    <row r="42" spans="3:3">
      <c r="C42" s="181"/>
    </row>
    <row r="43" spans="3:3">
      <c r="C43" s="181"/>
    </row>
    <row r="44" spans="3:3">
      <c r="C44" s="181"/>
    </row>
    <row r="46" spans="3:3">
      <c r="C46" s="181"/>
    </row>
    <row r="47" spans="3:3">
      <c r="C47" s="181"/>
    </row>
    <row r="48" spans="3:3">
      <c r="C48" s="181"/>
    </row>
    <row r="54" spans="3:3">
      <c r="C54" s="181"/>
    </row>
    <row r="58" spans="3:3">
      <c r="C58" s="181"/>
    </row>
    <row r="59" spans="3:3">
      <c r="C59" s="181"/>
    </row>
    <row r="60" spans="3:3">
      <c r="C60" s="181"/>
    </row>
    <row r="61" spans="3:3">
      <c r="C61" s="181"/>
    </row>
    <row r="62" spans="3:3">
      <c r="C62" s="181"/>
    </row>
    <row r="63" spans="3:3">
      <c r="C63" s="181"/>
    </row>
    <row r="64" spans="3:3">
      <c r="C64" s="181"/>
    </row>
    <row r="65" spans="2:3">
      <c r="C65" s="181"/>
    </row>
    <row r="66" spans="2:3">
      <c r="C66" s="181"/>
    </row>
    <row r="67" spans="2:3">
      <c r="C67" s="181"/>
    </row>
    <row r="70" spans="2:3">
      <c r="C70" s="181"/>
    </row>
    <row r="72" spans="2:3">
      <c r="B72" s="181"/>
    </row>
    <row r="73" spans="2:3">
      <c r="B73" s="181"/>
    </row>
    <row r="74" spans="2:3">
      <c r="B74" s="181"/>
    </row>
    <row r="75" spans="2:3">
      <c r="B75" s="181"/>
    </row>
    <row r="86" spans="2:6">
      <c r="C86" s="181"/>
      <c r="D86" s="181"/>
      <c r="F86" s="181"/>
    </row>
    <row r="87" spans="2:6">
      <c r="B87" s="181"/>
      <c r="C87" s="181"/>
      <c r="E87" s="181"/>
    </row>
    <row r="90" spans="2:6">
      <c r="C90" s="181"/>
      <c r="D90" s="181"/>
      <c r="E90" s="181"/>
      <c r="F90" s="181"/>
    </row>
    <row r="91" spans="2:6">
      <c r="C91" s="181"/>
      <c r="D91" s="181"/>
      <c r="E91" s="181"/>
      <c r="F91" s="181"/>
    </row>
    <row r="92" spans="2:6">
      <c r="C92" s="181"/>
      <c r="D92" s="181"/>
      <c r="E92" s="181"/>
      <c r="F92" s="181"/>
    </row>
    <row r="93" spans="2:6">
      <c r="C93" s="181"/>
      <c r="D93" s="181"/>
      <c r="E93" s="181"/>
      <c r="F93" s="181"/>
    </row>
    <row r="94" spans="2:6">
      <c r="C94" s="181"/>
      <c r="D94" s="181"/>
      <c r="E94" s="181"/>
      <c r="F94" s="181"/>
    </row>
    <row r="95" spans="2:6">
      <c r="C95" s="181"/>
      <c r="D95" s="181"/>
      <c r="E95" s="181"/>
      <c r="F95" s="181"/>
    </row>
    <row r="96" spans="2:6">
      <c r="C96" s="181"/>
      <c r="D96" s="181"/>
      <c r="E96" s="181"/>
      <c r="F96" s="181"/>
    </row>
    <row r="99" spans="3:6">
      <c r="E99" s="181"/>
      <c r="F99" s="181"/>
    </row>
    <row r="100" spans="3:6">
      <c r="C100" s="181"/>
      <c r="D100" s="181"/>
      <c r="E100" s="181"/>
      <c r="F100" s="181"/>
    </row>
    <row r="101" spans="3:6">
      <c r="C101" s="181"/>
      <c r="D101" s="181"/>
      <c r="E101" s="181"/>
      <c r="F101" s="181"/>
    </row>
    <row r="102" spans="3:6">
      <c r="C102" s="181"/>
      <c r="D102" s="181"/>
      <c r="E102" s="181"/>
      <c r="F102" s="181"/>
    </row>
    <row r="104" spans="3:6">
      <c r="C104" s="181"/>
      <c r="D104" s="181"/>
      <c r="F104" s="181"/>
    </row>
    <row r="105" spans="3:6">
      <c r="C105" s="181"/>
      <c r="D105" s="181"/>
      <c r="E105" s="181"/>
      <c r="F105" s="181"/>
    </row>
    <row r="106" spans="3:6">
      <c r="C106" s="181"/>
      <c r="D106" s="181"/>
      <c r="E106" s="181"/>
      <c r="F106" s="181"/>
    </row>
    <row r="107" spans="3:6">
      <c r="C107" s="181"/>
      <c r="D107" s="181"/>
    </row>
    <row r="108" spans="3:6">
      <c r="C108" s="181"/>
      <c r="D108" s="181"/>
      <c r="F108" s="181"/>
    </row>
    <row r="109" spans="3:6">
      <c r="C109" s="181"/>
      <c r="D109" s="181"/>
      <c r="E109" s="181"/>
      <c r="F109" s="181"/>
    </row>
    <row r="111" spans="3:6">
      <c r="C111" s="181"/>
      <c r="D111" s="181"/>
      <c r="E111" s="181"/>
      <c r="F111" s="181"/>
    </row>
    <row r="123" spans="3:9">
      <c r="C123" s="181"/>
      <c r="D123" s="181"/>
      <c r="E123" s="181"/>
      <c r="F123" s="181"/>
      <c r="I123" s="181"/>
    </row>
    <row r="124" spans="3:9">
      <c r="C124" s="181"/>
      <c r="D124" s="181"/>
      <c r="E124" s="181"/>
      <c r="F124" s="181"/>
    </row>
    <row r="125" spans="3:9">
      <c r="C125" s="181"/>
      <c r="D125" s="181"/>
      <c r="E125" s="181"/>
      <c r="F125" s="181"/>
    </row>
    <row r="126" spans="3:9">
      <c r="C126" s="181"/>
      <c r="D126" s="181"/>
      <c r="E126" s="181"/>
    </row>
    <row r="127" spans="3:9">
      <c r="C127" s="181"/>
      <c r="D127" s="181"/>
      <c r="E127" s="181"/>
    </row>
    <row r="128" spans="3:9">
      <c r="C128" s="181"/>
      <c r="D128" s="181"/>
      <c r="E128" s="181"/>
    </row>
    <row r="129" spans="3:6">
      <c r="C129" s="181"/>
      <c r="D129" s="181"/>
      <c r="E129" s="181"/>
    </row>
    <row r="130" spans="3:6">
      <c r="C130" s="181"/>
      <c r="D130" s="181"/>
      <c r="E130" s="181"/>
      <c r="F130" s="181"/>
    </row>
    <row r="131" spans="3:6">
      <c r="C131" s="181"/>
      <c r="D131" s="181"/>
      <c r="E131" s="181"/>
      <c r="F131" s="181"/>
    </row>
    <row r="132" spans="3:6">
      <c r="C132" s="181"/>
      <c r="D132" s="181"/>
      <c r="E132" s="181"/>
    </row>
    <row r="133" spans="3:6">
      <c r="C133" s="181"/>
      <c r="D133" s="181"/>
      <c r="E133" s="181"/>
      <c r="F133" s="181"/>
    </row>
    <row r="134" spans="3:6">
      <c r="C134" s="181"/>
      <c r="D134" s="181"/>
      <c r="E134" s="181"/>
      <c r="F134" s="181"/>
    </row>
    <row r="135" spans="3:6">
      <c r="C135" s="181"/>
      <c r="D135" s="181"/>
      <c r="E135" s="181"/>
      <c r="F135" s="181"/>
    </row>
    <row r="136" spans="3:6">
      <c r="C136" s="181"/>
      <c r="D136" s="181"/>
      <c r="E136" s="181"/>
      <c r="F136" s="181"/>
    </row>
    <row r="137" spans="3:6">
      <c r="C137" s="181"/>
      <c r="D137" s="181"/>
      <c r="E137" s="181"/>
    </row>
    <row r="138" spans="3:6">
      <c r="C138" s="181"/>
      <c r="D138" s="181"/>
      <c r="F138" s="181"/>
    </row>
    <row r="139" spans="3:6">
      <c r="C139" s="181"/>
      <c r="D139" s="181"/>
      <c r="E139" s="181"/>
    </row>
    <row r="140" spans="3:6">
      <c r="C140" s="181"/>
      <c r="D140" s="181"/>
      <c r="E140" s="181"/>
    </row>
    <row r="141" spans="3:6">
      <c r="C141" s="181"/>
      <c r="D141" s="181"/>
      <c r="E141" s="181"/>
      <c r="F141" s="181"/>
    </row>
    <row r="142" spans="3:6">
      <c r="C142" s="181"/>
      <c r="D142" s="181"/>
      <c r="E142" s="181"/>
      <c r="F142" s="181"/>
    </row>
    <row r="144" spans="3:6">
      <c r="C144" s="181"/>
      <c r="D144" s="181"/>
      <c r="E144" s="181"/>
      <c r="F144" s="181"/>
    </row>
    <row r="145" spans="3:6">
      <c r="C145" s="181"/>
      <c r="D145" s="181"/>
      <c r="E145" s="181"/>
      <c r="F145" s="181"/>
    </row>
    <row r="146" spans="3:6">
      <c r="C146" s="181"/>
      <c r="D146" s="181"/>
      <c r="E146" s="181"/>
      <c r="F146" s="181"/>
    </row>
    <row r="147" spans="3:6">
      <c r="C147" s="181"/>
      <c r="D147" s="181"/>
      <c r="E147" s="181"/>
      <c r="F147" s="181"/>
    </row>
    <row r="148" spans="3:6">
      <c r="C148" s="181"/>
      <c r="D148" s="181"/>
      <c r="E148" s="181"/>
      <c r="F148" s="181"/>
    </row>
    <row r="149" spans="3:6">
      <c r="C149" s="181"/>
      <c r="D149" s="181"/>
      <c r="E149" s="181"/>
      <c r="F149" s="181"/>
    </row>
    <row r="150" spans="3:6">
      <c r="C150" s="181"/>
      <c r="D150" s="181"/>
      <c r="E150" s="181"/>
    </row>
    <row r="151" spans="3:6">
      <c r="C151" s="181"/>
      <c r="D151" s="181"/>
      <c r="E151" s="181"/>
    </row>
    <row r="153" spans="3:6">
      <c r="C153" s="181"/>
      <c r="D153" s="181"/>
      <c r="E153" s="181"/>
      <c r="F153" s="181"/>
    </row>
    <row r="154" spans="3:6">
      <c r="C154" s="181"/>
      <c r="D154" s="181"/>
      <c r="E154" s="181"/>
      <c r="F154" s="181"/>
    </row>
    <row r="155" spans="3:6">
      <c r="C155" s="181"/>
      <c r="D155" s="181"/>
      <c r="F155" s="181"/>
    </row>
    <row r="156" spans="3:6">
      <c r="C156" s="181"/>
      <c r="D156" s="181"/>
      <c r="F156" s="181"/>
    </row>
    <row r="158" spans="3:6">
      <c r="C158" s="181"/>
      <c r="D158" s="181"/>
      <c r="E158" s="181"/>
      <c r="F158" s="181"/>
    </row>
    <row r="159" spans="3:6">
      <c r="C159" s="181"/>
      <c r="D159" s="181"/>
      <c r="E159" s="181"/>
      <c r="F159" s="181"/>
    </row>
    <row r="160" spans="3:6">
      <c r="E160" s="181"/>
      <c r="F160" s="181"/>
    </row>
    <row r="161" spans="3:6">
      <c r="E161" s="181"/>
      <c r="F161" s="181"/>
    </row>
    <row r="162" spans="3:6">
      <c r="E162" s="181"/>
      <c r="F162" s="181"/>
    </row>
    <row r="163" spans="3:6">
      <c r="E163" s="181"/>
      <c r="F163" s="181"/>
    </row>
    <row r="164" spans="3:6">
      <c r="E164" s="181"/>
      <c r="F164" s="181"/>
    </row>
    <row r="165" spans="3:6">
      <c r="E165" s="181"/>
      <c r="F165" s="181"/>
    </row>
    <row r="166" spans="3:6">
      <c r="E166" s="181"/>
      <c r="F166" s="181"/>
    </row>
    <row r="167" spans="3:6">
      <c r="C167" s="181"/>
      <c r="D167" s="181"/>
      <c r="F167" s="181"/>
    </row>
    <row r="168" spans="3:6">
      <c r="C168" s="181"/>
      <c r="D168" s="181"/>
      <c r="E168" s="181"/>
      <c r="F168" s="181"/>
    </row>
    <row r="170" spans="3:6">
      <c r="C170" s="181"/>
      <c r="D170" s="181"/>
      <c r="E170" s="181"/>
      <c r="F170" s="181"/>
    </row>
    <row r="171" spans="3:6">
      <c r="C171" s="181"/>
      <c r="D171" s="181"/>
      <c r="E171" s="181"/>
      <c r="F171" s="181"/>
    </row>
    <row r="172" spans="3:6">
      <c r="C172" s="181"/>
      <c r="D172" s="181"/>
      <c r="E172" s="181"/>
    </row>
    <row r="173" spans="3:6">
      <c r="C173" s="181"/>
      <c r="D173" s="181"/>
      <c r="E173" s="181"/>
      <c r="F173" s="181"/>
    </row>
    <row r="174" spans="3:6">
      <c r="C174" s="181"/>
      <c r="D174" s="181"/>
      <c r="F174" s="181"/>
    </row>
    <row r="175" spans="3:6">
      <c r="D175" s="181"/>
    </row>
    <row r="176" spans="3:6">
      <c r="C176" s="181"/>
      <c r="D176" s="181"/>
      <c r="E176" s="181"/>
      <c r="F176" s="181"/>
    </row>
    <row r="178" spans="3:9">
      <c r="D178" s="181"/>
    </row>
    <row r="187" spans="3:9">
      <c r="C187" s="181"/>
      <c r="D187" s="181"/>
      <c r="E187" s="181"/>
      <c r="F187" s="181"/>
      <c r="I187" s="181"/>
    </row>
    <row r="188" spans="3:9">
      <c r="C188" s="181"/>
      <c r="D188" s="181"/>
      <c r="E188" s="181"/>
      <c r="F188" s="181"/>
    </row>
    <row r="189" spans="3:9">
      <c r="E189" s="181"/>
      <c r="F189" s="181"/>
    </row>
    <row r="190" spans="3:9">
      <c r="C190" s="181"/>
      <c r="D190" s="181"/>
      <c r="E190" s="181"/>
    </row>
    <row r="195" spans="3:6">
      <c r="E195" s="181"/>
      <c r="F195" s="181"/>
    </row>
    <row r="196" spans="3:6">
      <c r="C196" s="181"/>
      <c r="D196" s="181"/>
      <c r="E196" s="181"/>
    </row>
    <row r="200" spans="3:6">
      <c r="C200" s="181"/>
      <c r="D200" s="181"/>
      <c r="F200" s="181"/>
    </row>
    <row r="202" spans="3:6">
      <c r="C202" s="181"/>
      <c r="D202" s="181"/>
      <c r="E202" s="181"/>
    </row>
    <row r="203" spans="3:6">
      <c r="E203" s="181"/>
      <c r="F203" s="181"/>
    </row>
    <row r="206" spans="3:6">
      <c r="C206" s="181"/>
      <c r="D206" s="181"/>
      <c r="E206" s="181"/>
      <c r="F206" s="181"/>
    </row>
    <row r="207" spans="3:6">
      <c r="C207" s="181"/>
      <c r="D207" s="181"/>
      <c r="E207" s="181"/>
      <c r="F207" s="181"/>
    </row>
    <row r="208" spans="3:6">
      <c r="C208" s="181"/>
      <c r="D208" s="181"/>
      <c r="E208" s="181"/>
      <c r="F208" s="181"/>
    </row>
    <row r="220" spans="3:9">
      <c r="C220" s="181"/>
      <c r="D220" s="181"/>
      <c r="E220" s="181"/>
      <c r="F220" s="181"/>
      <c r="I220" s="181"/>
    </row>
    <row r="222" spans="3:9">
      <c r="C222" s="181"/>
      <c r="D222" s="181"/>
      <c r="E222" s="181"/>
    </row>
    <row r="223" spans="3:9">
      <c r="C223" s="181"/>
      <c r="D223" s="181"/>
      <c r="E223" s="181"/>
    </row>
    <row r="224" spans="3:9">
      <c r="C224" s="181"/>
      <c r="D224" s="181"/>
      <c r="E224" s="181"/>
    </row>
    <row r="227" spans="3:6">
      <c r="C227" s="181"/>
      <c r="D227" s="181"/>
      <c r="E227" s="181"/>
    </row>
    <row r="228" spans="3:6">
      <c r="C228" s="181"/>
      <c r="D228" s="181"/>
      <c r="E228" s="181"/>
      <c r="F228" s="181"/>
    </row>
    <row r="229" spans="3:6">
      <c r="C229" s="181"/>
      <c r="D229" s="181"/>
      <c r="E229" s="181"/>
      <c r="F229" s="181"/>
    </row>
    <row r="230" spans="3:6">
      <c r="C230" s="181"/>
      <c r="D230" s="181"/>
      <c r="E230" s="181"/>
      <c r="F230" s="181"/>
    </row>
    <row r="231" spans="3:6">
      <c r="C231" s="181"/>
      <c r="D231" s="181"/>
      <c r="E231" s="181"/>
      <c r="F231" s="181"/>
    </row>
    <row r="235" spans="3:6">
      <c r="E235" s="181"/>
      <c r="F235" s="181"/>
    </row>
    <row r="236" spans="3:6">
      <c r="E236" s="181"/>
    </row>
    <row r="237" spans="3:6">
      <c r="C237" s="181"/>
      <c r="D237" s="181"/>
      <c r="E237" s="181"/>
      <c r="F237" s="181"/>
    </row>
    <row r="238" spans="3:6">
      <c r="C238" s="181"/>
      <c r="D238" s="181"/>
      <c r="E238" s="181"/>
      <c r="F238" s="181"/>
    </row>
    <row r="240" spans="3:6">
      <c r="E240" s="181"/>
      <c r="F240" s="181"/>
    </row>
    <row r="241" spans="3:6">
      <c r="C241" s="181"/>
      <c r="D241" s="181"/>
      <c r="E241" s="181"/>
    </row>
    <row r="242" spans="3:6">
      <c r="C242" s="181"/>
      <c r="D242" s="181"/>
      <c r="E242" s="181"/>
    </row>
    <row r="244" spans="3:6">
      <c r="E244" s="181"/>
      <c r="F244" s="181"/>
    </row>
    <row r="246" spans="3:6">
      <c r="C246" s="181"/>
      <c r="D246" s="181"/>
      <c r="F246" s="181"/>
    </row>
    <row r="247" spans="3:6">
      <c r="C247" s="181"/>
      <c r="D247" s="181"/>
      <c r="E247" s="181"/>
      <c r="F247" s="181"/>
    </row>
    <row r="248" spans="3:6">
      <c r="C248" s="181"/>
      <c r="D248" s="181"/>
      <c r="E248" s="181"/>
      <c r="F248" s="181"/>
    </row>
    <row r="260" spans="3:9">
      <c r="C260" s="181"/>
      <c r="D260" s="181"/>
      <c r="E260" s="181"/>
      <c r="F260" s="181"/>
      <c r="I260" s="181"/>
    </row>
    <row r="262" spans="3:9">
      <c r="C262" s="181"/>
      <c r="D262" s="181"/>
      <c r="E262" s="181"/>
    </row>
    <row r="263" spans="3:9">
      <c r="C263" s="181"/>
      <c r="D263" s="181"/>
      <c r="E263" s="181"/>
    </row>
    <row r="264" spans="3:9">
      <c r="C264" s="181"/>
      <c r="D264" s="181"/>
      <c r="E264" s="181"/>
    </row>
    <row r="267" spans="3:9">
      <c r="C267" s="181"/>
      <c r="D267" s="181"/>
      <c r="E267" s="181"/>
    </row>
    <row r="268" spans="3:9">
      <c r="C268" s="181"/>
      <c r="D268" s="181"/>
      <c r="E268" s="181"/>
    </row>
    <row r="269" spans="3:9">
      <c r="C269" s="181"/>
      <c r="D269" s="181"/>
      <c r="E269" s="181"/>
    </row>
    <row r="274" spans="3:9">
      <c r="E274" s="181"/>
    </row>
    <row r="275" spans="3:9">
      <c r="E275" s="181"/>
    </row>
    <row r="277" spans="3:9">
      <c r="C277" s="181"/>
      <c r="D277" s="181"/>
      <c r="E277" s="181"/>
    </row>
    <row r="278" spans="3:9">
      <c r="E278" s="181"/>
      <c r="F278" s="181"/>
    </row>
    <row r="280" spans="3:9">
      <c r="C280" s="181"/>
      <c r="D280" s="181"/>
      <c r="E280" s="181"/>
      <c r="F280" s="181"/>
    </row>
    <row r="281" spans="3:9">
      <c r="C281" s="181"/>
      <c r="D281" s="181"/>
      <c r="E281" s="181"/>
      <c r="F281" s="181"/>
    </row>
    <row r="284" spans="3:9">
      <c r="C284" s="181"/>
      <c r="D284" s="181"/>
      <c r="E284" s="181"/>
      <c r="F284" s="181"/>
      <c r="I284" s="181"/>
    </row>
    <row r="285" spans="3:9">
      <c r="C285" s="181"/>
      <c r="D285" s="181"/>
      <c r="E285" s="181"/>
      <c r="F285" s="181"/>
    </row>
    <row r="287" spans="3:9">
      <c r="C287" s="181"/>
      <c r="D287" s="181"/>
      <c r="E287" s="181"/>
    </row>
    <row r="290" spans="3:6">
      <c r="C290" s="181"/>
      <c r="D290" s="181"/>
      <c r="E290" s="181"/>
    </row>
    <row r="294" spans="3:6">
      <c r="C294" s="181"/>
      <c r="D294" s="181"/>
      <c r="E294" s="181"/>
    </row>
    <row r="295" spans="3:6">
      <c r="E295" s="181"/>
    </row>
    <row r="296" spans="3:6">
      <c r="C296" s="181"/>
      <c r="D296" s="181"/>
      <c r="E296" s="181"/>
    </row>
    <row r="298" spans="3:6">
      <c r="C298" s="181"/>
      <c r="D298" s="181"/>
      <c r="E298" s="181"/>
    </row>
    <row r="300" spans="3:6">
      <c r="C300" s="181"/>
      <c r="D300" s="181"/>
      <c r="F300" s="181"/>
    </row>
    <row r="301" spans="3:6">
      <c r="C301" s="181"/>
      <c r="D301" s="181"/>
      <c r="E301" s="181"/>
      <c r="F301" s="181"/>
    </row>
    <row r="302" spans="3:6">
      <c r="E302" s="181"/>
      <c r="F302" s="181"/>
    </row>
    <row r="303" spans="3:6">
      <c r="C303" s="181"/>
      <c r="D303" s="181"/>
      <c r="E303" s="181"/>
      <c r="F303" s="181"/>
    </row>
    <row r="315" spans="3:9">
      <c r="C315" s="181"/>
      <c r="D315" s="181"/>
      <c r="E315" s="181"/>
      <c r="I315" s="181"/>
    </row>
    <row r="316" spans="3:9">
      <c r="C316" s="181"/>
      <c r="D316" s="181"/>
      <c r="E316" s="181"/>
      <c r="F316" s="181"/>
    </row>
    <row r="317" spans="3:9">
      <c r="C317" s="181"/>
      <c r="D317" s="181"/>
      <c r="E317" s="181"/>
    </row>
    <row r="318" spans="3:9">
      <c r="C318" s="181"/>
      <c r="D318" s="181"/>
      <c r="E318" s="181"/>
    </row>
    <row r="322" spans="3:6">
      <c r="C322" s="181"/>
      <c r="D322" s="181"/>
      <c r="E322" s="181"/>
      <c r="F322" s="181"/>
    </row>
    <row r="323" spans="3:6">
      <c r="C323" s="181"/>
      <c r="D323" s="181"/>
      <c r="E323" s="181"/>
    </row>
    <row r="324" spans="3:6">
      <c r="C324" s="181"/>
      <c r="D324" s="181"/>
      <c r="E324" s="181"/>
    </row>
    <row r="326" spans="3:6">
      <c r="C326" s="181"/>
      <c r="D326" s="181"/>
      <c r="E326" s="181"/>
    </row>
    <row r="328" spans="3:6">
      <c r="E328" s="181"/>
      <c r="F328" s="181"/>
    </row>
    <row r="330" spans="3:6">
      <c r="E330" s="181"/>
      <c r="F330" s="181"/>
    </row>
    <row r="331" spans="3:6">
      <c r="C331" s="181"/>
      <c r="D331" s="181"/>
      <c r="F331" s="181"/>
    </row>
    <row r="333" spans="3:6">
      <c r="C333" s="181"/>
      <c r="D333" s="181"/>
      <c r="E333" s="181"/>
    </row>
    <row r="334" spans="3:6">
      <c r="E334" s="181"/>
      <c r="F334" s="181"/>
    </row>
    <row r="335" spans="3:6">
      <c r="C335" s="181"/>
      <c r="D335" s="181"/>
      <c r="E335" s="181"/>
      <c r="F335" s="181"/>
    </row>
    <row r="337" spans="3:9">
      <c r="C337" s="181"/>
      <c r="D337" s="181"/>
      <c r="F337" s="181"/>
    </row>
    <row r="338" spans="3:9">
      <c r="C338" s="181"/>
      <c r="D338" s="181"/>
      <c r="E338" s="181"/>
      <c r="F338" s="181"/>
    </row>
    <row r="339" spans="3:9">
      <c r="E339" s="181"/>
      <c r="F339" s="181"/>
    </row>
    <row r="340" spans="3:9">
      <c r="C340" s="181"/>
      <c r="D340" s="181"/>
      <c r="E340" s="181"/>
      <c r="F340" s="181"/>
    </row>
    <row r="352" spans="3:9">
      <c r="C352" s="181"/>
      <c r="D352" s="181"/>
      <c r="E352" s="181"/>
      <c r="F352" s="181"/>
      <c r="I352" s="181"/>
    </row>
    <row r="353" spans="3:6">
      <c r="C353" s="181"/>
      <c r="D353" s="181"/>
      <c r="E353" s="181"/>
    </row>
    <row r="354" spans="3:6">
      <c r="C354" s="181"/>
      <c r="D354" s="181"/>
      <c r="E354" s="181"/>
    </row>
    <row r="355" spans="3:6">
      <c r="C355" s="181"/>
      <c r="D355" s="181"/>
      <c r="E355" s="181"/>
    </row>
    <row r="359" spans="3:6">
      <c r="C359" s="181"/>
      <c r="D359" s="181"/>
      <c r="E359" s="181"/>
      <c r="F359" s="181"/>
    </row>
    <row r="360" spans="3:6">
      <c r="C360" s="181"/>
      <c r="D360" s="181"/>
      <c r="E360" s="181"/>
      <c r="F360" s="181"/>
    </row>
    <row r="361" spans="3:6">
      <c r="E361" s="181"/>
      <c r="F361" s="181"/>
    </row>
    <row r="362" spans="3:6">
      <c r="C362" s="181"/>
      <c r="D362" s="181"/>
      <c r="E362" s="181"/>
      <c r="F362" s="181"/>
    </row>
    <row r="363" spans="3:6">
      <c r="C363" s="181"/>
      <c r="D363" s="181"/>
      <c r="E363" s="181"/>
      <c r="F363" s="181"/>
    </row>
    <row r="365" spans="3:6">
      <c r="E365" s="181"/>
    </row>
    <row r="367" spans="3:6">
      <c r="E367" s="181"/>
      <c r="F367" s="181"/>
    </row>
    <row r="368" spans="3:6">
      <c r="E368" s="181"/>
      <c r="F368" s="181"/>
    </row>
    <row r="372" spans="3:6">
      <c r="E372" s="181"/>
      <c r="F372" s="181"/>
    </row>
    <row r="373" spans="3:6">
      <c r="C373" s="181"/>
      <c r="D373" s="181"/>
      <c r="F373" s="181"/>
    </row>
    <row r="374" spans="3:6">
      <c r="C374" s="181"/>
      <c r="D374" s="181"/>
      <c r="E374" s="181"/>
      <c r="F374" s="181"/>
    </row>
    <row r="376" spans="3:6">
      <c r="C376" s="181"/>
      <c r="D376" s="181"/>
      <c r="E376" s="181"/>
    </row>
    <row r="377" spans="3:6">
      <c r="C377" s="181"/>
      <c r="D377" s="181"/>
      <c r="E377" s="181"/>
      <c r="F377" s="181"/>
    </row>
    <row r="378" spans="3:6">
      <c r="C378" s="181"/>
      <c r="D378" s="181"/>
      <c r="E378" s="181"/>
      <c r="F378" s="181"/>
    </row>
    <row r="380" spans="3:6">
      <c r="C380" s="181"/>
      <c r="D380" s="181"/>
      <c r="E380" s="181"/>
      <c r="F380" s="18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Template</vt:lpstr>
      <vt:lpstr>EIA_Sch_2</vt:lpstr>
      <vt:lpstr>EIA_Sch_3</vt:lpstr>
      <vt:lpstr>EIA_Sch_4</vt:lpstr>
      <vt:lpstr>EIA_Sch_7</vt:lpstr>
      <vt:lpstr>Margin Calculation</vt:lpstr>
      <vt:lpstr>Sheet1</vt:lpstr>
      <vt:lpstr>O&amp;M Detail Backup</vt:lpstr>
      <vt:lpstr>EIA_Sch_2!Print_Area</vt:lpstr>
      <vt:lpstr>EIA_Sch_3!Print_Area</vt:lpstr>
      <vt:lpstr>Template!Print_Area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Krajewski</dc:creator>
  <cp:lastModifiedBy>John Krajewski</cp:lastModifiedBy>
  <cp:lastPrinted>2025-08-08T01:14:34Z</cp:lastPrinted>
  <dcterms:created xsi:type="dcterms:W3CDTF">2024-06-26T21:33:21Z</dcterms:created>
  <dcterms:modified xsi:type="dcterms:W3CDTF">2026-07-01T00:32:42Z</dcterms:modified>
</cp:coreProperties>
</file>